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PP, CP, TP e CC\EDITAL 2026\CONCORRÊNCIA ELETRÔNICA\CE 005_2026 REQ 3199_2026  CONSTRUÇÃO DO CENTRO DE TRANSTORNO ESPECTRO AUTISTA\"/>
    </mc:Choice>
  </mc:AlternateContent>
  <xr:revisionPtr revIDLastSave="0" documentId="8_{348FD370-F8F3-405B-B141-5ADEC78EB3E8}"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06" i="1" l="1"/>
  <c r="H505" i="1"/>
  <c r="H504" i="1"/>
  <c r="H503" i="1"/>
  <c r="H502" i="1"/>
  <c r="H501" i="1"/>
  <c r="H500" i="1"/>
  <c r="H499" i="1"/>
  <c r="H498" i="1"/>
  <c r="H497" i="1"/>
  <c r="H496" i="1"/>
  <c r="H495" i="1"/>
  <c r="H494" i="1"/>
  <c r="H493" i="1"/>
  <c r="H492" i="1"/>
  <c r="H491" i="1"/>
  <c r="H490" i="1"/>
  <c r="H489" i="1"/>
  <c r="H488" i="1"/>
  <c r="H487" i="1"/>
  <c r="H486" i="1"/>
  <c r="H485" i="1"/>
  <c r="H484" i="1"/>
  <c r="H483" i="1"/>
  <c r="H482" i="1"/>
  <c r="H481" i="1"/>
  <c r="H480" i="1"/>
  <c r="H479" i="1"/>
  <c r="H478" i="1"/>
  <c r="H477" i="1"/>
  <c r="H476" i="1"/>
  <c r="H475" i="1"/>
  <c r="H474" i="1"/>
  <c r="H473" i="1"/>
  <c r="H472" i="1"/>
  <c r="H471" i="1"/>
  <c r="H470" i="1"/>
  <c r="H469" i="1"/>
  <c r="H468" i="1"/>
  <c r="H467" i="1"/>
  <c r="H466" i="1"/>
  <c r="H465" i="1"/>
  <c r="H464" i="1"/>
  <c r="H463" i="1"/>
  <c r="H462" i="1"/>
  <c r="H461" i="1"/>
  <c r="H460" i="1"/>
  <c r="H459" i="1"/>
  <c r="H458" i="1"/>
  <c r="H457" i="1"/>
  <c r="H456" i="1"/>
  <c r="H455" i="1"/>
  <c r="H454" i="1"/>
  <c r="H453" i="1"/>
  <c r="H452" i="1"/>
  <c r="H451" i="1"/>
  <c r="H450" i="1"/>
  <c r="H449" i="1"/>
  <c r="H448" i="1"/>
  <c r="H447" i="1"/>
  <c r="H446" i="1"/>
  <c r="H445" i="1"/>
  <c r="H444" i="1"/>
  <c r="H443" i="1"/>
  <c r="H442" i="1"/>
  <c r="H441" i="1"/>
  <c r="H440" i="1"/>
  <c r="H439" i="1"/>
  <c r="H438" i="1"/>
  <c r="H437" i="1"/>
  <c r="H436" i="1"/>
  <c r="H435" i="1"/>
  <c r="H434" i="1"/>
  <c r="H433" i="1"/>
  <c r="H432" i="1"/>
  <c r="H431" i="1"/>
  <c r="H430" i="1"/>
  <c r="H429" i="1"/>
  <c r="H428" i="1"/>
  <c r="H427" i="1"/>
  <c r="H426" i="1"/>
  <c r="H425" i="1"/>
  <c r="H424" i="1"/>
  <c r="H423" i="1"/>
  <c r="H422" i="1"/>
  <c r="H421" i="1"/>
  <c r="H420" i="1"/>
  <c r="H419" i="1"/>
  <c r="H418" i="1"/>
  <c r="H417" i="1"/>
  <c r="H416" i="1"/>
  <c r="H415" i="1"/>
  <c r="H414" i="1"/>
  <c r="H413" i="1"/>
  <c r="H412" i="1"/>
  <c r="H411" i="1"/>
  <c r="H410" i="1"/>
  <c r="H409" i="1"/>
  <c r="H408" i="1"/>
  <c r="H407" i="1"/>
  <c r="H406" i="1"/>
  <c r="H405" i="1"/>
  <c r="H404" i="1"/>
  <c r="H403" i="1"/>
  <c r="H402" i="1"/>
  <c r="H401"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507" i="1" s="1"/>
</calcChain>
</file>

<file path=xl/sharedStrings.xml><?xml version="1.0" encoding="utf-8"?>
<sst xmlns="http://schemas.openxmlformats.org/spreadsheetml/2006/main" count="2003" uniqueCount="1029">
  <si>
    <t>Prefeitura Municipal de Barueri</t>
  </si>
  <si>
    <t>Secretaria de Obras</t>
  </si>
  <si>
    <t>CONCORRÊNCIA ELETRÔNICA Nº 00005/2026</t>
  </si>
  <si>
    <t>CONCORRENCIA_ELETRONICA_00005/2026</t>
  </si>
  <si>
    <t>Objeto: CONSTRUÇÃO DO CENTRO DE TRANSTORNO ESPECTRO AUTISTA (TEA) – NO BAIRRO ALDEIA DE BARUERI</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</si>
  <si>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</si>
  <si>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</si>
  <si>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</si>
  <si>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</si>
  <si>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</si>
  <si>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</si>
  <si>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</si>
  <si>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</si>
  <si>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</si>
  <si>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</si>
  <si>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</si>
  <si>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</si>
  <si>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</si>
  <si>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</si>
  <si>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</si>
  <si>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</si>
  <si>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</si>
  <si>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</si>
  <si>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</si>
  <si>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</si>
  <si>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001.001.0001</t>
  </si>
  <si>
    <t>OBRA 1- LIMPEZA MECANIZADA GERAL, INCLUSIVE REMOÇÃO DA COBERTURA VEGETAL - TRONCOS COM DIÂMETRO ATÉ 10CM - SEM TRANSPORTE</t>
  </si>
  <si>
    <t>M2</t>
  </si>
  <si>
    <t>ITEM</t>
  </si>
  <si>
    <t>001.001.0005</t>
  </si>
  <si>
    <t>OBRA 1- CARGA MECANIZADA E REMOÇÃO DE ENTULHO, INCLUSIVE TRANSPORTE ATÉ 1KM</t>
  </si>
  <si>
    <t>M3</t>
  </si>
  <si>
    <t>001.001.0007</t>
  </si>
  <si>
    <t>OBRA 1- REMOÇÃO DE ENTULHO COM CAÇAMBA METÁLICA, INCLUSIVE CARGA MANUAL E DESCARGA EM BOTA-FORA</t>
  </si>
  <si>
    <t>001.001.0010</t>
  </si>
  <si>
    <t>OBRA 1- TRANSPORTE DE ENTULHO POR CAMINHÃO BASCULANTE, A PARTIR DE 1KM</t>
  </si>
  <si>
    <t>M3XKM</t>
  </si>
  <si>
    <t>001.001.0013</t>
  </si>
  <si>
    <t>OBRA 1- CORTE, RECORTE E REMOÇÃO DE ÁRVORES INCLUSIVE RAIZES DIÂM. &gt; 30 E &lt; 60CM</t>
  </si>
  <si>
    <t>UN</t>
  </si>
  <si>
    <t>001.003.0001</t>
  </si>
  <si>
    <t>OBRA 1- CORTE E ESPALHAMENTO DENTRO DA OBRA</t>
  </si>
  <si>
    <t>001.003.0003</t>
  </si>
  <si>
    <t>OBRA 1- CORTE E CARREGAMENTO PARA BOTA-FORA, INCLUSIVE TRANSPORTE ATÉ 1KM</t>
  </si>
  <si>
    <t>001.003.0005</t>
  </si>
  <si>
    <t>OBRA 1- ATERRO, INCLUSIVE COMPACTAÇÃO</t>
  </si>
  <si>
    <t>001.003.0006</t>
  </si>
  <si>
    <t>OBRA 1- TRANSPORTE DE TERRA POR CAMINHÃO BASCULANTE, A PARTIR DE 1KM</t>
  </si>
  <si>
    <t>001.004.0001</t>
  </si>
  <si>
    <t>OBRA 1- ESCAVAÇÃO MANUAL, PROFUNDIDADE IGUAL OU INFERIOR A 1,50M</t>
  </si>
  <si>
    <t>001.004.0008</t>
  </si>
  <si>
    <t>OBRA 1- LASTRO DE CONCRETO, 150KG CIM/M3</t>
  </si>
  <si>
    <t>001.004.0014</t>
  </si>
  <si>
    <t>OBRA 1- TUBO PVC PERFURADO PARA DRENAGEM - DIÂMETRO 4" (100MM)</t>
  </si>
  <si>
    <t>M</t>
  </si>
  <si>
    <t>001.005.0003</t>
  </si>
  <si>
    <t>OBRA 1- TAPUME METÁLICO COM TELHA METÁLICA, SEM PINTURA, TRAPEZOIDAL 40 ESP=0,43MM, COLUNAS, BASES E PARAFUSOS</t>
  </si>
  <si>
    <t>001.005.0004</t>
  </si>
  <si>
    <t>OBRA 1- PORTÃO METÁLICO DE OBRA - 5M, PIVOTANTE, 2 FOLHAS, PARA TAPUME</t>
  </si>
  <si>
    <t>001.005.0006</t>
  </si>
  <si>
    <t>OBRA 1- TELA PARA PROTEÇÃO DE OBRAS, MALHA 2 MM</t>
  </si>
  <si>
    <t>002.001.0002</t>
  </si>
  <si>
    <t>OBRA 1- BROCA DE CONCRETO - DIÂMETRO DE 25CM</t>
  </si>
  <si>
    <t>002.001.0038</t>
  </si>
  <si>
    <t>OBRA 1- ESTACA ESCAVADA HÉLICE CONTÍNUA - DIÂMETRO 50CM</t>
  </si>
  <si>
    <t>002.001.0046</t>
  </si>
  <si>
    <t>OBRA 1- ESCAVAÇÃO MANUAL COM PROFUNDIDADE IGUAL OU INFERIOR A 1,50M</t>
  </si>
  <si>
    <t>002.002.0004</t>
  </si>
  <si>
    <t>OBRA 1- APILOAMENTO DO FUNDO DE VALAS, COM SOQUETE VIBRATÓRIO</t>
  </si>
  <si>
    <t>002.003.0001</t>
  </si>
  <si>
    <t>OBRA 1- LASTRO DE BRITA</t>
  </si>
  <si>
    <t>002.003.0002</t>
  </si>
  <si>
    <t>OBRA 1- LASTRO DE CONCRETO - 150KG CIM/M3</t>
  </si>
  <si>
    <t>002.003.0004</t>
  </si>
  <si>
    <t>OBRA 1- ALVENARIA DE EMBASAMENTO - TIJOLOS MACIÇOS COMUNS</t>
  </si>
  <si>
    <t>002.003.0006</t>
  </si>
  <si>
    <t>OBRA 1- IMPERMEABILIZAÇÃO DO RESPALDO DA FUNDAÇÃO - ARGAMASSA IMPERMEÁVEL</t>
  </si>
  <si>
    <t>002.003.0007</t>
  </si>
  <si>
    <t>OBRA 1- REATERRO DE VALAS, INCLUSIVE APILOAMENTO</t>
  </si>
  <si>
    <t>002.004.0004</t>
  </si>
  <si>
    <t>OBRA 1- FORMA COMUM DE TÁBUAS DE PINUS - NÃO RECUPERÁVEL</t>
  </si>
  <si>
    <t>002.004.0005</t>
  </si>
  <si>
    <t>OBRA 1- ARMADURA EM AÇO CA-50</t>
  </si>
  <si>
    <t>KG</t>
  </si>
  <si>
    <t>002.004.0012</t>
  </si>
  <si>
    <t>OBRA 1- CONCRETO FCK=25MPA - USINADO</t>
  </si>
  <si>
    <t>003.001.0008</t>
  </si>
  <si>
    <t>OBRA 1- FORMA DE TUBO DE PAPELÃO, DIÂMETRO 350MM</t>
  </si>
  <si>
    <t>003.002.0001</t>
  </si>
  <si>
    <t>003.002.0003</t>
  </si>
  <si>
    <t>OBRA 1- ARMADURA EM AÇO CA-60 - TELA</t>
  </si>
  <si>
    <t>003.003.0007</t>
  </si>
  <si>
    <t>OBRA 1- CONCRETO FCK = 25,0MPA - USINADO</t>
  </si>
  <si>
    <t>003.003.0010</t>
  </si>
  <si>
    <t>OBRA 1- CONCRETO FCK = 30,0MPA - USINADO</t>
  </si>
  <si>
    <t>003.003.0016</t>
  </si>
  <si>
    <t>OBRA 1- BOMBEAMENTO DE CONCRETO</t>
  </si>
  <si>
    <t>003.005.0007</t>
  </si>
  <si>
    <t>OBRA 1- LIXAMENTO MECÂNICO EM SUPERFÍCIES DE CONCRETO</t>
  </si>
  <si>
    <t>003.005.0008</t>
  </si>
  <si>
    <t>OBRA 1- PREPARO E APLICAÇÃO DE ESTUQUE</t>
  </si>
  <si>
    <t>003.005.0010</t>
  </si>
  <si>
    <t>OBRA 1- POLIMENTO DE CONCRETO</t>
  </si>
  <si>
    <t>003.007.0001</t>
  </si>
  <si>
    <t>OBRA 1- FORNECIMENTO E MONTAGEM DE ESTRUTURA METÁLICA VERTICAL - NÃO PATINÁVEL</t>
  </si>
  <si>
    <t>003.008.0001</t>
  </si>
  <si>
    <t>OBRA 1- ESTRUTURA EM AÇO PARA ESCADAS, PASSARELAS E MARQUISES, INCLUINDO MONTAGEM</t>
  </si>
  <si>
    <t>003.008.0002</t>
  </si>
  <si>
    <t>OBRA 1- ESTRUTURA DE CONCRETO PRÉ MOLDADO - FORNECIMENTO E MONTAGEM</t>
  </si>
  <si>
    <t>004.001.0024</t>
  </si>
  <si>
    <t>OBRA 1- VB.01 - ALVENARIA EM BLOCOS DE CONCRETO 19 X 19 X 39CM</t>
  </si>
  <si>
    <t>004.001.0036</t>
  </si>
  <si>
    <t>OBRA 1- TELA TIPO DEPLOYEE PARA REFORÇO DE ALVENARIA</t>
  </si>
  <si>
    <t>004.001.0039</t>
  </si>
  <si>
    <t>OBRA 1- CONCRETO "GROUT"</t>
  </si>
  <si>
    <t>004.001.0040</t>
  </si>
  <si>
    <t>OBRA 1- VERGAS, CINTAS E PILARETES DE CONCRETO</t>
  </si>
  <si>
    <t>004.003.0016</t>
  </si>
  <si>
    <t>OBRA 1- FORNECIMENTO E INSTALAÇÃO DE PAREDE TIPO DRYWALL DE FACE DUPLA EM GESSO ACARTONADO RF - 1RF 12,5 + 1RF 12,5</t>
  </si>
  <si>
    <t>004.003.0017</t>
  </si>
  <si>
    <t>OBRA 1- ISOLAMENTO ACÚSTICO PARA SISTEMA DE DRYWALL</t>
  </si>
  <si>
    <t>004.003.0018</t>
  </si>
  <si>
    <t>OBRA 1- ISOLAMENTO TÉRMICO PARA SISTEMA DE DRYWALL</t>
  </si>
  <si>
    <t>004.003.0020</t>
  </si>
  <si>
    <t>OBRA 1- DIVISÓRIA SANITÁRIA PADRÃO NEOCON OU SIMILAR</t>
  </si>
  <si>
    <t>004.003.0021</t>
  </si>
  <si>
    <t>OBRA 1- ABSORVEDOR ACUSTICO TEXTIL TIPO CARPETE</t>
  </si>
  <si>
    <t>004.003.0022</t>
  </si>
  <si>
    <t>OBRA 1- ELEMENTO VAZADO DE CONCRETO - TIPO NEO-REX N.16 OU SIMILAR</t>
  </si>
  <si>
    <t>005.001.0006</t>
  </si>
  <si>
    <t>OBRA 1- PROTEÇÃO MECÂNICA COM ARGAMASSA DE CIMENTO E AREIA - TRAÇO 1:7, ESPESSURA MÉDIA 30MM</t>
  </si>
  <si>
    <t>005.002.0001</t>
  </si>
  <si>
    <t>OBRA 1- BD.01 - ARGAMASSA IMPERMEABILIZANTE DE CIMENTO E AREIA (RESERVATÓRIOS E PISCINAS) - TRAÇO 1:3, ESPESSURA 30MM</t>
  </si>
  <si>
    <t>005.003.0002</t>
  </si>
  <si>
    <t>OBRA 1- MANTA ASFÁLTICA ESPESSURA DE 4MM COM VÉU DE POLIÉSTER COLADA A MAÇARICO</t>
  </si>
  <si>
    <t>005.003.0004</t>
  </si>
  <si>
    <t>OBRA 1- BD.12 - IMPERMEABILIZAÇÃO A BASE DE EMULSÃO ASFÁLTICA - ESTRUTURADA COM TECIDO POLIÉSTER - 2 CAMADAS DE ESTRUTURANTE</t>
  </si>
  <si>
    <t>005.003.0013</t>
  </si>
  <si>
    <t>OBRA 1- IMPERMEALBILIZAÇÃO COM MEMBRANA ASFALTICA - COM 3 CAMADAS DE FELTRO ASFALTICO 15LBS</t>
  </si>
  <si>
    <t>005.004.0002</t>
  </si>
  <si>
    <t>OBRA 1- MASTIQUE ELÁSTICO A BASE DE POLIURETANO - MONOCOMPONENTE</t>
  </si>
  <si>
    <t>DM3</t>
  </si>
  <si>
    <t>006.001.0007</t>
  </si>
  <si>
    <t>OBRA 1- FORNECIMENTO DE ESTRUTURA METÁLICA PARA COBERTURA</t>
  </si>
  <si>
    <t>006.001.0008</t>
  </si>
  <si>
    <t>OBRA 1- MONTAGEM DE ESTRUTURA METÁLICA PARA COBERTURA</t>
  </si>
  <si>
    <t>006.002.0008</t>
  </si>
  <si>
    <t>OBRA 1- TELHA TRAPEZOIDAL DUPLA EM AÇO GALVANIZADO - E= 0,8MM, REVESTIMENTO B, H=40MM - PINTADA 1 FACE - MIOLO EM POLIURETANO E=30MM</t>
  </si>
  <si>
    <t>006.002.0026</t>
  </si>
  <si>
    <t>OBRA 1- CUMEEIRA TRAPEZOIDAL EM AÇO GALVANIZADO E=0,5MM, REVESTIMENTO B, H=40MM, L=0,60M, COM PINTURA BRANCA 2 FACES</t>
  </si>
  <si>
    <t>007.001.0002</t>
  </si>
  <si>
    <t>OBRA 1- PORTA LISA ESPECIAL/ SÓLIDA PARA PORTADORES DE DEFICIÊNCIA FÍSICA - 82X210CM</t>
  </si>
  <si>
    <t>007.001.0023</t>
  </si>
  <si>
    <t>OBRA 1- EM.02 - BATENTE DE MADEIRA (25CM) - PARA PORTA DE 1 FOLHA, SEM BANDEIRA</t>
  </si>
  <si>
    <t>JG</t>
  </si>
  <si>
    <t>007.001.0030</t>
  </si>
  <si>
    <t>OBRA 1- PORTA LISA ESPECIAL/SÓLIDA - 62X165 - PARA INSTALAÇÕES SANITARIAS</t>
  </si>
  <si>
    <t>007.002.0001</t>
  </si>
  <si>
    <t>OBRA 1- CONJUNTO DE FECHADURA DE CILINDRO, 55MM, TRÁFEGO INTENSO, MAÇANETA EM ZAMAC, GUARNIÇÕES EM AÇO, ACABAMENTO CROMADO - PARA PORTA INTERNA OU EXTERNA</t>
  </si>
  <si>
    <t>007.002.0004</t>
  </si>
  <si>
    <t>OBRA 1- CONJUNTO DE FECHADURA DE CILINDRO, BICO DE PAPAGAIO (22MM) - PORTA DE CORRER</t>
  </si>
  <si>
    <t>007.002.0008</t>
  </si>
  <si>
    <t>OBRA 1- TARGETA DE SOBREPOR,TIPO "LIVRE-OCUPADO"- 60X65MM</t>
  </si>
  <si>
    <t>007.002.0017</t>
  </si>
  <si>
    <t>OBRA 1- BARRA ANTI-PÂNICO PARA  PORTA 1 FOLHA - COLOCADA</t>
  </si>
  <si>
    <t>007.003.0006</t>
  </si>
  <si>
    <t>OBRA 1- PM.17 - PORTA LISA COMUM/ ENCABEÇADA REVESTIDA COM LAMINADO MELAMÍNICO - 82X210CM</t>
  </si>
  <si>
    <t>007.003.0007</t>
  </si>
  <si>
    <t>OBRA 1- PM.18 - PORTA LISA COMUM/ ENCABEÇADA REVESTIDA COM LAMINADO MELAMÍNICO - 92X210CM</t>
  </si>
  <si>
    <t>007.003.0008</t>
  </si>
  <si>
    <t>OBRA 1- PM.19 - PORTA LISA COMUM/ ENCABEÇADA REVESTIDA COM LAMINADO MELAMÍNICO - 102X210CM</t>
  </si>
  <si>
    <t>008.001.0004</t>
  </si>
  <si>
    <t>OBRA 1- PP.05 - PORTA EM FERRO PERFILADO, MEIO VIDRO COM SUBDIVISÕES - ABRIR, 2 FOLHAS</t>
  </si>
  <si>
    <t>008.001.0005</t>
  </si>
  <si>
    <t>OBRA 1- PP.06 - PORTA EM FERRO PERFILADO, MEIO VIDRO COM SUBDIVISÕES - CORRER</t>
  </si>
  <si>
    <t>008.001.0029</t>
  </si>
  <si>
    <t>OBRA 1- GUARNIÇÃO OU MOLDURA PARA PORTA DE ALUMINIO ANODIZADO</t>
  </si>
  <si>
    <t>008.001.0030</t>
  </si>
  <si>
    <t>OBRA 1- FORNECIMENTO E INSTALAÇÃO DE PORTA E ALUMNINÍO ANODIZADO BRANCO</t>
  </si>
  <si>
    <t>008.002.0009</t>
  </si>
  <si>
    <t>OBRA 1- CA.02 - CAIXILHO EM ALUMÍNIO ANODIZADO, FIXO, SEM VENTILAÇÃO PERMANENTE</t>
  </si>
  <si>
    <t>008.002.0025</t>
  </si>
  <si>
    <t>OBRA 1- CAIXILHO EM ALUMÍNIO ANODIZADO,BRONZE, VIDRO 8MM,REFLEXIVO,COM CONTROLE SOLAR+PVB VERDE</t>
  </si>
  <si>
    <t>008.003.0002</t>
  </si>
  <si>
    <t>OBRA 1- PP.35 - PORTA EM FERRO PERFILADO COM CHAPA PARA ABRIGO DE LIXO</t>
  </si>
  <si>
    <t>008.003.0003</t>
  </si>
  <si>
    <t>OBRA 1- PP.36 - PORTA EM FERRO PERFILADO COM TELA PARA ABRIGO DE GÁS</t>
  </si>
  <si>
    <t>009.001.0003</t>
  </si>
  <si>
    <t>OBRA 1- ENTRADA AÉREA DE ENERGIA E TELEFONE - 21 À 23KVA</t>
  </si>
  <si>
    <t>009.002.0001</t>
  </si>
  <si>
    <t>OBRA 1- ELETRODUTO DE PVC RÍGIDO, ROSCÁVEL - 20MM (1/2")</t>
  </si>
  <si>
    <t>009.002.0002</t>
  </si>
  <si>
    <t>OBRA 1- ELETRODUTO DE PVC RÍGIDO, ROSCÁVEL - 25MM (3/4")</t>
  </si>
  <si>
    <t>009.002.0003</t>
  </si>
  <si>
    <t>OBRA 1- ELETRODUTO DE PVC RÍGIDO, ROSCÁVEL - 32MM (1")</t>
  </si>
  <si>
    <t>009.002.0004</t>
  </si>
  <si>
    <t>OBRA 1- ELETRODUTO DE PVC RÍGIDO, ROSCÁVEL - 40MM (1 1/4")</t>
  </si>
  <si>
    <t>009.002.0005</t>
  </si>
  <si>
    <t>OBRA 1- ELETRODUTO DE PVC RÍGIDO, ROSCÁVEL - 50MM (1 1/2")</t>
  </si>
  <si>
    <t>009.002.0007</t>
  </si>
  <si>
    <t>OBRA 1- ELETRODUTO DE PVC RÍGIDO, ROSCÁVEL - 75MM (2 1/2")</t>
  </si>
  <si>
    <t>009.002.0008</t>
  </si>
  <si>
    <t>OBRA 1- ELETRODUTO DE PVC RÍGIDO, ROSCÁVEL - 85MM (3")</t>
  </si>
  <si>
    <t>009.002.0009</t>
  </si>
  <si>
    <t>OBRA 1- ELETRODUTO DE PVC RÍGIDO, ROSCÁVEL - 110MM (4")</t>
  </si>
  <si>
    <t>009.002.0010</t>
  </si>
  <si>
    <t>OBRA 1- ELETRODUTO DE AÇO GALVANIZADO ELETROLÍTICO, TIPO LEVE I - 3/4"</t>
  </si>
  <si>
    <t>009.002.0011</t>
  </si>
  <si>
    <t>OBRA 1- ELETRODUTO DE AÇO GALVANIZADO ELETROLÍTICO, TIPO LEVE I - 1"</t>
  </si>
  <si>
    <t>009.002.0012</t>
  </si>
  <si>
    <t>OBRA 1- ELETRODUTO DE AÇO GALVANIZADO ELETROLÍTICO, TIPO LEVE I - 1 1/4"</t>
  </si>
  <si>
    <t>009.002.0013</t>
  </si>
  <si>
    <t>OBRA 1- ELETRODUTO DE AÇO GALVANIZADO ELETROLÍTICO, TIPO LEVE I - 1 1/2"</t>
  </si>
  <si>
    <t>009.002.0014</t>
  </si>
  <si>
    <t>OBRA 1- ELETRODUTO DE AÇO GALVANIZADO ELETROLÍTICO, TIPO LEVE I - 2"</t>
  </si>
  <si>
    <t>009.002.0017</t>
  </si>
  <si>
    <t>OBRA 1- ELETRODUTO DE AÇO GALVANIZADO ELETROLÍTICO, TIPO LEVE I - 4"</t>
  </si>
  <si>
    <t>009.002.0024</t>
  </si>
  <si>
    <t>OBRA 1- ELETRODUTO DE AÇO GALVANIZADO A FOGO, TIPO SEMI-PESADO/ MÉDIO - 3"</t>
  </si>
  <si>
    <t>009.002.0028</t>
  </si>
  <si>
    <t>OBRA 1- ELETRODUTO DE POLIETILENO FLEXÍVEL, ALTA RESISTÊNCIA - 2"</t>
  </si>
  <si>
    <t>009.002.0032</t>
  </si>
  <si>
    <t>OBRA 1- TUBO METÁLICO FLEXÍVEL REVESTIDO COM PVC-3/4"</t>
  </si>
  <si>
    <t>009.002.0033</t>
  </si>
  <si>
    <t>OBRA 1- TUBO METÁLICO FLEXÍVEL REVESTIDO COM PVC-1"</t>
  </si>
  <si>
    <t>009.002.0034</t>
  </si>
  <si>
    <t>OBRA 1- TUBO METÁLICO FLEXÍVEL REVESTIDO COM PVC-1 1/2"</t>
  </si>
  <si>
    <t>009.003.0003</t>
  </si>
  <si>
    <t>OBRA 1- CABO 2,50MM2 - ISOLAMENTO PARA 0,7KV - CLASSE 4 - FLEXÍVEL</t>
  </si>
  <si>
    <t>009.003.0005</t>
  </si>
  <si>
    <t>OBRA 1- CABO 6,00MM2 - ISOLAMENTO PARA 0,7KV - CLASSE 4 - FLEXÍVEL</t>
  </si>
  <si>
    <t>009.003.0018</t>
  </si>
  <si>
    <t>OBRA 1- CABO COBRE FLEXÍVEL, ISOL. 750V NÃO HALOGENADO - ANTICHAMA - 1,5MM2</t>
  </si>
  <si>
    <t>009.003.0019</t>
  </si>
  <si>
    <t>OBRA 1- CABO COBRE FLEXÍVEL, ISOL. 750V NÃO HALOGENADO, ATICHAMA - 2,5MM2</t>
  </si>
  <si>
    <t>009.003.0020</t>
  </si>
  <si>
    <t>OBRA 1- CABO COBRE FLEXÍVEL, ISOL. 750V NÃO HALOGENADO, ANTICHAMA - 4,0MM2</t>
  </si>
  <si>
    <t>009.003.0021</t>
  </si>
  <si>
    <t>OBRA 1- CABO COBRE FLEXÍVEL, ISOL. 750V NÃO HALOGENADO, ANTICHAMA 6,0MM2</t>
  </si>
  <si>
    <t>009.003.0022</t>
  </si>
  <si>
    <t>OBRA 1- CABO 1,50MM2 - ISOLAMENTO PARA 1,0KV - CLASSE 4 - FLEXÍVEL</t>
  </si>
  <si>
    <t>009.003.0023</t>
  </si>
  <si>
    <t>OBRA 1- CABO 2,50MM2 - ISOLAMENTO PARA 1,0KV - CLASSE 4 - FLEXÍVEL</t>
  </si>
  <si>
    <t>009.003.0024</t>
  </si>
  <si>
    <t>OBRA 1- CABO 4,00MM2 - ISOLAMENTO PARA 1,0KV - CLASSE 4 - FLEXÍVEL</t>
  </si>
  <si>
    <t>009.003.0025</t>
  </si>
  <si>
    <t>OBRA 1- CABO 6,00MM2 - ISOLAMENTO PARA 1,0KV - CLASSE 4 - FLEXÍVEL</t>
  </si>
  <si>
    <t>009.003.0026</t>
  </si>
  <si>
    <t>OBRA 1- CABO 10,00MM2 - ISOLAMENTO PARA 1,0KV - CLASSE 4 - FLEXÍVEL</t>
  </si>
  <si>
    <t>009.003.0027</t>
  </si>
  <si>
    <t>OBRA 1- CABO 16,00MM2 - ISOLAMENTO PARA 1,0KV - CLASSE 4 - FLEXÍVEL</t>
  </si>
  <si>
    <t>009.003.0028</t>
  </si>
  <si>
    <t>OBRA 1- CABO 25,00MM2 - ISOLAMENTO PARA 1,0KV - CLASSE 4 - FLEXÍVEL</t>
  </si>
  <si>
    <t>009.003.0029</t>
  </si>
  <si>
    <t>OBRA 1- CABO 35,00MM2 - ISOLAMENTO PARA 1,0KV - CLASSE 4 - FLEXÍVEL</t>
  </si>
  <si>
    <t>009.003.0030</t>
  </si>
  <si>
    <t>OBRA 1- CABO 50,00MM2 - ISOLAMENTO PARA 1,0KV - CLASSE 4 - FLEXÍVEL</t>
  </si>
  <si>
    <t>009.003.0031</t>
  </si>
  <si>
    <t>OBRA 1- CABO 70,00MM2 - ISOLAMENTO PARA 1,0KV - CLASSE 4 - FLEXÍVEL</t>
  </si>
  <si>
    <t>009.003.0032</t>
  </si>
  <si>
    <t>OBRA 1- CABO 95,00MM2 - ISOLAMENTO PARA 1,0KV - CLASSE 4 - FLEXÍVEL</t>
  </si>
  <si>
    <t>009.003.0033</t>
  </si>
  <si>
    <t>OBRA 1- CABO 120,00MM2 - ISOLAMENTO PARA 1,0KV - CLASSE 4 - FLEXÍVEL</t>
  </si>
  <si>
    <t>009.003.0036</t>
  </si>
  <si>
    <t>OBRA 1- CABO 240,00MM2 - ISOLAMENTO PARA 1,0KV - CLASSE 4 - FLEXÍVEL</t>
  </si>
  <si>
    <t>009.003.0042</t>
  </si>
  <si>
    <t>OBRA 1- CABO FLEXÍVEL PVC-750V - 3 CONDUTORES - 1,5MM2</t>
  </si>
  <si>
    <t>009.003.0043</t>
  </si>
  <si>
    <t>OBRA 1- CABO FLEXÍVEL PVC - 750V - 3 CONDUTORES - 2,50MM2</t>
  </si>
  <si>
    <t>009.004.0007</t>
  </si>
  <si>
    <t>OBRA 1- CONTATOR TRIPOLAR I NOMINAL 55A</t>
  </si>
  <si>
    <t>009.004.0015</t>
  </si>
  <si>
    <t>OBRA 1- INTERRUPTOR DIFERENCIAL RESIDUAL BIPOLAR 63A, SENSIBILIDADE 30MA - 220V</t>
  </si>
  <si>
    <t>009.004.0016</t>
  </si>
  <si>
    <t>OBRA 1- INTERRUPTOR DIFERENCIAL TETRAPOLAR - 40A - SENSIBILIDADE 30MA - 380V</t>
  </si>
  <si>
    <t>009.005.0001</t>
  </si>
  <si>
    <t>OBRA 1- QUADRO DE DISTRIBUIÇÃO EM CHAPA METÁLICA - PARA ATÉ 16 DISJUNTORES</t>
  </si>
  <si>
    <t>009.005.0002</t>
  </si>
  <si>
    <t>OBRA 1- QUADRO DE DISTRIBUIÇÃO EM CHAPA METÁLICA - PARA ATÉ 24 DISJUNTORES</t>
  </si>
  <si>
    <t>009.005.0004</t>
  </si>
  <si>
    <t>OBRA 1- QUADRO DE DISTRIBUIÇÃO EM CHAPA METÁLICA - PARA ATÉ 34 DISJUNTORES</t>
  </si>
  <si>
    <t>009.005.0006</t>
  </si>
  <si>
    <t>OBRA 1- QUADRO DE DISTRIBUIÇÃO EM CHAPA METÁLICA - PARA ATÉ 70 DISJUNTORES</t>
  </si>
  <si>
    <t>009.005.0007</t>
  </si>
  <si>
    <t>OBRA 1- CAIXA DE PASSAGEM E LIGAÇÃO EM PVC OCTOGONAL FUNDO MOVEL 10X10CM, INCLUSIVE ESPELHO</t>
  </si>
  <si>
    <t>009.005.0008</t>
  </si>
  <si>
    <t>OBRA 1- CAIXA DE PASSAGEM E LIGAÇÃO EM PVC 7,5X7,5X5,0CM (3"X3"), INCLUSIVE ESPELHO</t>
  </si>
  <si>
    <t>009.005.0009</t>
  </si>
  <si>
    <t>OBRA 1- CAIXA DE PVC 10X5X5CM, INCLUSIVE ESPELHO</t>
  </si>
  <si>
    <t>009.005.0010</t>
  </si>
  <si>
    <t>OBRA 1- CAIXA E PVC 10X10X5CM, INCLUSIVE ESPELHO</t>
  </si>
  <si>
    <t>009.005.0014</t>
  </si>
  <si>
    <t>OBRA 1- CAIXA DE PASSAGEM EM FERRO ESTAMPADO COM FUNDO MÓVEL</t>
  </si>
  <si>
    <t>009.005.0016</t>
  </si>
  <si>
    <t>OBRA 1- CAIXA DE PASSAGEM TIPO CONDULETE - 3/4"</t>
  </si>
  <si>
    <t>009.005.0017</t>
  </si>
  <si>
    <t>OBRA 1- CAIXA DE PASSAGEM TIPO CONDULETE - 1"</t>
  </si>
  <si>
    <t>009.005.0018</t>
  </si>
  <si>
    <t>OBRA 1- CAIXA DE PASSAGEM TIPO CONDULETE - 1 1/4"</t>
  </si>
  <si>
    <t>009.005.0019</t>
  </si>
  <si>
    <t>OBRA 1- CAIXA DE PASSAGEM TIPO CONDULETE - 1 1/2"</t>
  </si>
  <si>
    <t>009.005.0020</t>
  </si>
  <si>
    <t>OBRA 1- CAIXA DE PASSAGEM TIPO CONDULETE - 2"</t>
  </si>
  <si>
    <t>009.005.0028</t>
  </si>
  <si>
    <t>OBRA 1- CAIXA DE PASSAGEM EM ALUMÍNIO COM TAMPA E VEDAÇÃO 20X20CM</t>
  </si>
  <si>
    <t>009.005.0033</t>
  </si>
  <si>
    <t>OBRA 1- CAIXA DE PASSAGEM EM ALVENARIA - ESCAVAÇÃO E APILOAMENTO</t>
  </si>
  <si>
    <t>009.005.0034</t>
  </si>
  <si>
    <t>OBRA 1- CAIXA DE PASSAGEM EM ALVENARIA - LASTRO DE BRITA (FUNDO)</t>
  </si>
  <si>
    <t>009.005.0037</t>
  </si>
  <si>
    <t>OBRA 1- CAIXA DE PASSAGEM EM ALVENARIA - PAREDE DE 1 TIJOLO, REVESTIDA</t>
  </si>
  <si>
    <t>009.005.0038</t>
  </si>
  <si>
    <t>OBRA 1- CAIXA DE PASSAGEM EM ALVENARIA - TAMPA DE CONCRETO</t>
  </si>
  <si>
    <t>009.005.0043</t>
  </si>
  <si>
    <t>OBRA 1- CAIXA TELEFÔNICA INTERNA PADRÃO TELESP N. 5 80X80X13,5CM</t>
  </si>
  <si>
    <t>009.005.0051</t>
  </si>
  <si>
    <t>OBRA 1- CAIXA DE PASSAGEM E TAMPA PRÉ-MOLDADAS EM CONCRETO, SEM FUNDO, 100X100</t>
  </si>
  <si>
    <t>009.005.0059</t>
  </si>
  <si>
    <t>OBRA 1- QUADRO GERAL OU DE DISTRIBUIÇÃO, EM CHAPA METÁLICA N.14 ESMALTADA</t>
  </si>
  <si>
    <t>009.006.0031</t>
  </si>
  <si>
    <t>OBRA 1- BARRAMENTO DE COBRE PARA 60A - 9,52X2,38MM</t>
  </si>
  <si>
    <t>009.006.0032</t>
  </si>
  <si>
    <t>OBRA 1- BARRAMENTO DE COBRE PARA 100A - 15X3MM</t>
  </si>
  <si>
    <t>009.006.0033</t>
  </si>
  <si>
    <t>OBRA 1- BARRAMENTO DE COBRE PARA 150A - 20X4MM</t>
  </si>
  <si>
    <t>009.006.0041</t>
  </si>
  <si>
    <t>OBRA 1- PROTEÇÃO PARA BARRAMENTO DE QUADROS EM POLICARBONATO COMPACTO 4MM</t>
  </si>
  <si>
    <t>009.006.0045</t>
  </si>
  <si>
    <t>OBRA 1- CABO DE COBRE NÚ, PARA ATERRAMENTO - 25,00MM2</t>
  </si>
  <si>
    <t>009.006.0047</t>
  </si>
  <si>
    <t>OBRA 1- CABO DE COBRE NÚ, PARA ATERRAMENTO - 50,00MM2</t>
  </si>
  <si>
    <t>009.006.0051</t>
  </si>
  <si>
    <t>OBRA 1- ATERRAMENTO DE QUADROS, EXCLUSIVE CABO</t>
  </si>
  <si>
    <t>009.007.0001</t>
  </si>
  <si>
    <t>OBRA 1- PONTO COM INTERRUPTOR SIMPLES - 1 TECLA, EM CAIXA 4"X2"</t>
  </si>
  <si>
    <t>009.007.0008</t>
  </si>
  <si>
    <t>OBRA 1- PONTO COM INTERRUPTOR PARALELO - 1 TECLA, EM CAIXA 4"X2"</t>
  </si>
  <si>
    <t>009.007.0009</t>
  </si>
  <si>
    <t>OBRA 1- PONTO COM INTERRUPTOR SIMPLES BIPOLAR - EM CAIXA 4"X2"</t>
  </si>
  <si>
    <t>009.007.0012</t>
  </si>
  <si>
    <t>OBRA 1- PONTO COM INTERRUPTOR SIMPLES - 1 TECLA, EM CONDULETE 3/4"</t>
  </si>
  <si>
    <t>009.007.0018</t>
  </si>
  <si>
    <t>OBRA 1- PONTO COM INTERRUPTOR SIMPLES BIPOLAR - EM CONDULETE 3/4"</t>
  </si>
  <si>
    <t>009.007.0022</t>
  </si>
  <si>
    <t>OBRA 1- PONTO COM TOMADA SIMPLES DE EMBUTIR - 110/220V CAIXA 4"X2"</t>
  </si>
  <si>
    <t>009.007.0023</t>
  </si>
  <si>
    <t>OBRA 1- PONTO COM TOMADA SIMPLES 110/220V - EM CONDULETE 3/4"</t>
  </si>
  <si>
    <t>009.007.0024</t>
  </si>
  <si>
    <t>OBRA 1- PONTO COM TOMADA SIMPLES DE EMBUTIR - PARA PISO</t>
  </si>
  <si>
    <t>009.007.0025</t>
  </si>
  <si>
    <t>OBRA 1- PONTO SECO PARA TELEFONE - CAIXA 4"X4"</t>
  </si>
  <si>
    <t>009.007.0027</t>
  </si>
  <si>
    <t>OBRA 1- PONTO COM BOTÃO PARA CAMPAINHA - USO AO TEMPO - CAIXA 4"X2"</t>
  </si>
  <si>
    <t>009.007.0029</t>
  </si>
  <si>
    <t>OBRA 1- PONTO DE LUZ - CAIXA FUNDO MÓVEL</t>
  </si>
  <si>
    <t>009.007.0030</t>
  </si>
  <si>
    <t>OBRA 1- PONTO DE LUZ - CONDULETE 3/4"</t>
  </si>
  <si>
    <t>009.008.0001</t>
  </si>
  <si>
    <t>OBRA 1- MINI DISJUNTOR - TIPO EUROPEU (IEC) - UNIPOLAR 6/25A</t>
  </si>
  <si>
    <t>009.008.0003</t>
  </si>
  <si>
    <t>OBRA 1- MINI DISJUNTOR - TIPO EUROPEU (IEC) - BIPOLAR 6/25A</t>
  </si>
  <si>
    <t>009.008.0004</t>
  </si>
  <si>
    <t>OBRA 1- MINI DISJUNTOR - TIPO EUROPEU (IEC) -  BIPOLAR 32/50A</t>
  </si>
  <si>
    <t>009.008.0008</t>
  </si>
  <si>
    <t>OBRA 1- MINI DISJUNTOR - TIPO EUROPEU (IEC) - TRIPOLAR 80A</t>
  </si>
  <si>
    <t>009.008.0021</t>
  </si>
  <si>
    <t>OBRA 1- DISJUNTOR CAIXA MOLDADA BIPOLAR 100A COM DISPARADOR TERMOMAGNÉTICO AJUSTÁVEL</t>
  </si>
  <si>
    <t>009.008.0031</t>
  </si>
  <si>
    <t>OBRA 1- DISJUNTOR CAIXA MOLDADA TRIPOLAR 400A COM DISPARADOR TERMOMAGNÉTICO AJUSTÁVEL</t>
  </si>
  <si>
    <t>009.008.0035</t>
  </si>
  <si>
    <t>OBRA 1- DISJUNTOR TERMOMAGNÉTICO DIFERENCIAL BIPOLAR - 20A - SENSIBILIDADE 30MA - 230V</t>
  </si>
  <si>
    <t>009.008.0036</t>
  </si>
  <si>
    <t>OBRA 1- DISJUNTOR TERMOMAGNÉTICO DIFERENCIAL BIPOLAR - 25A - SENSIBILIDADE 30MA - 240V</t>
  </si>
  <si>
    <t>009.008.0037</t>
  </si>
  <si>
    <t>OBRA 1- DISJUNTOR TERMOMAGNÉTICO DIFERENCIAL BIPOLAR - 32A - SENSIBILIDADE 30MA - 230V</t>
  </si>
  <si>
    <t>009.009.0002</t>
  </si>
  <si>
    <t>OBRA 1- PROJETOR DE ALUMÍNIO FUNDIDO COM VIDRO PARA LÂMPADA ATÉ 1000W</t>
  </si>
  <si>
    <t>009.009.0005</t>
  </si>
  <si>
    <t>OBRA 1- PROJETOR PARA USO EXTERNO COM LÂMPADA LED DE 150W - COMPLETA</t>
  </si>
  <si>
    <t>009.009.0009</t>
  </si>
  <si>
    <t>OBRA 1- LUMINÁRIA COMERCIAL DE SOBREPOR COM DIFUSOR TRANSPARENTE OU FOSCO PARA 2 LÂMPADAS TUBULARES DE LED 9/10W - COMPLETA</t>
  </si>
  <si>
    <t>009.009.0010</t>
  </si>
  <si>
    <t>OBRA 1- LUMINÁRIA COMERCIAL DE SOBREPOR COM DIFUSOR TRANSPARENTE OU FOSCO PARA 2 LÂMPADAS TUBULARES DE LED 18/20W - COMPLETA</t>
  </si>
  <si>
    <t>009.010.0002</t>
  </si>
  <si>
    <t>OBRA 1- LUMINÁRIA DE EMERGÊNCIA AUTÔNOMA COM 2 PROJETORES 55W/12VCC</t>
  </si>
  <si>
    <t>009.010.0004</t>
  </si>
  <si>
    <t>OBRA 1- LUMINÁRIA DE EMERGÊNCIA AUTÔNOMA COM 30 LEDS - 2W - AUTONOMIA MIN. 3H - COMPLETA</t>
  </si>
  <si>
    <t>009.010.0005</t>
  </si>
  <si>
    <t>OBRA 1- BATERIA AUTOMOTIVA SELADA SEM COMPLEMENTAÇÃO DE NÍVEL 40AH-12V</t>
  </si>
  <si>
    <t>009.010.0009</t>
  </si>
  <si>
    <t>OBRA 1- CENTRAL DE ALARME DE INCÊNDIO ATÉ 24 LAÇOS</t>
  </si>
  <si>
    <t>009.010.0010</t>
  </si>
  <si>
    <t>OBRA 1- ACIONADOR LIGA-DESLIGA PARA BOMBA COM MARTELO QUEBRA VIDRO</t>
  </si>
  <si>
    <t>009.010.0011</t>
  </si>
  <si>
    <t>OBRA 1- ACIONADOR MANUAL TIPO "QUEBRE O VIDRO"</t>
  </si>
  <si>
    <t>009.010.0013</t>
  </si>
  <si>
    <t>OBRA 1- CAMPAINHA DE TIMBRE (SINO) 24V-95DB</t>
  </si>
  <si>
    <t>009.010.0014</t>
  </si>
  <si>
    <t>OBRA 1- SIRENE ELETRÔNICA SOM AGUDO ONDULANTE 24V-100 À 120DB, COM FLASH</t>
  </si>
  <si>
    <t>009.010.0016</t>
  </si>
  <si>
    <t>OBRA 1- DETECTOR ÓPTICO DE FUMAÇA PARA SISTEMAS ENDEREÇÁVEIS</t>
  </si>
  <si>
    <t>009.010.0017</t>
  </si>
  <si>
    <t>OBRA 1- DETECTOR DE PRESENÇA TIPO INFRAVERMELHO PASSIVO - 110VCA</t>
  </si>
  <si>
    <t>009.010.0019</t>
  </si>
  <si>
    <t>OBRA 1- NO-BREAK TRIFÁSICO - 15 KVA - AUTONOMIA DE 15MIN.</t>
  </si>
  <si>
    <t>009.010.0021</t>
  </si>
  <si>
    <t>OBRA 1- ESTABILIZADOR ELETRÔNICO TRIFÁSICO - 15KVA</t>
  </si>
  <si>
    <t>009.010.0022</t>
  </si>
  <si>
    <t>OBRA 1- GRUPO GERADOR 81KVA EXCITAÇÃO BRUSHLESS COM QUADRO TRANSFORMAÇÃO AUTOMÁTICA</t>
  </si>
  <si>
    <t>009.011.0001</t>
  </si>
  <si>
    <t>OBRA 1- PÁRA-RAIOS TIPO "FRANKLIN", EXCLUSIVE DESCIDA E ATERRAMENTO</t>
  </si>
  <si>
    <t>009.011.0002</t>
  </si>
  <si>
    <t>OBRA 1- CAIXA DE INSPEÇÃO DE ATERRAMENTO TIPO EMBUTIR COM TAMPA E ALÇA</t>
  </si>
  <si>
    <t>009.011.0003</t>
  </si>
  <si>
    <t>OBRA 1- CAIXA DE INSPEÇÃO DE ATERRAMENTO TIPO SUSPENSA EM PVC OU POLIPROPILENO</t>
  </si>
  <si>
    <t>009.011.0004</t>
  </si>
  <si>
    <t>OBRA 1- LUZ DE OBSTÁCULO SIMPLES COM FOTOCELULA SOLAR</t>
  </si>
  <si>
    <t>009.011.0008</t>
  </si>
  <si>
    <t>OBRA 1- HASTE DE AÇO GALVANIZADO, INCLUSIVE BASE E ESTAIS - 2"/3M</t>
  </si>
  <si>
    <t>009.011.0010</t>
  </si>
  <si>
    <t>OBRA 1- CORDOALHA DE COBRE NÚ, INCLUSIVE ISOLADORES - 35,00MM2</t>
  </si>
  <si>
    <t>009.011.0011</t>
  </si>
  <si>
    <t>OBRA 1- CORDOALHA DE COBRE NÚ, INCLUSIVE ISOLADORES - 50,00MM2</t>
  </si>
  <si>
    <t>009.011.0012</t>
  </si>
  <si>
    <t>OBRA 1- TUBO DE PVC PARA PROTEÇÃO DE CORDOALHA - 2"X3M</t>
  </si>
  <si>
    <t>009.011.0013</t>
  </si>
  <si>
    <t>OBRA 1- TOMADA DE TERRA COMPLETA</t>
  </si>
  <si>
    <t>009.011.0016</t>
  </si>
  <si>
    <t>OBRA 1- BARRA CHATA DE ALUMÍNIO TIPO FITA 1/8" X 7/8"</t>
  </si>
  <si>
    <t>009.011.0018</t>
  </si>
  <si>
    <t>OBRA 1- BASE E ESTAIS PARA HASTE DE PÁRA-RAIOS</t>
  </si>
  <si>
    <t>009.012.0002</t>
  </si>
  <si>
    <t>OBRA 1- QUADRO COMANDO PARA CONJUNTO MOTOR-BOMBA, TRIFÁSICO - ATÉ 5HP</t>
  </si>
  <si>
    <t>009.012.0003</t>
  </si>
  <si>
    <t>OBRA 1- QUADRO DE ÁGUA DE REUSO</t>
  </si>
  <si>
    <t>009.012.0004</t>
  </si>
  <si>
    <t>OBRA 1- QUADRO DE BOMBA DE INCÊNDIO</t>
  </si>
  <si>
    <t>009.012.0005</t>
  </si>
  <si>
    <t>OBRA 1- QUADRO DE BOMBA DE RECALQUE</t>
  </si>
  <si>
    <t>009.012.0006</t>
  </si>
  <si>
    <t>OBRA 1- DPS - DISPOSITIVO PROTEÇÃO CONTRA SURTOS 275V - 40KA</t>
  </si>
  <si>
    <t>009.012.0016</t>
  </si>
  <si>
    <t>OBRA 1- FUSIVEL HH PARA 20A/ 15KV</t>
  </si>
  <si>
    <t>009.012.0019</t>
  </si>
  <si>
    <t>OBRA 1- ESTRADO DE BORRACHA ISOLANTE 100X100X2,5CM</t>
  </si>
  <si>
    <t>009.012.0027</t>
  </si>
  <si>
    <t>OBRA 1- CARTUCHO PARA CONEXÃO EXOTERMICA CABO/ HASTE</t>
  </si>
  <si>
    <t>009.012.0028</t>
  </si>
  <si>
    <t>OBRA 1- CARTUCHO PARA CONEXÃO EXOTERMICA ESTRUTURA METÁLICA</t>
  </si>
  <si>
    <t>009.012.0031</t>
  </si>
  <si>
    <t>OBRA 1- CAIXA DE MADEIRA PARA ARMAZENAMENTO DE LUVA ISOLANTE</t>
  </si>
  <si>
    <t>009.012.0032</t>
  </si>
  <si>
    <t>OBRA 1- CERTIFICAÇÃO DE REDE LÓGICA - ATÉ 50 PONTOS</t>
  </si>
  <si>
    <t>GL</t>
  </si>
  <si>
    <t>009.012.0033</t>
  </si>
  <si>
    <t>OBRA 1- CERTIFICAÇÃO DE REDE LÓGICA - EXCEDENTE 50 PONTOS</t>
  </si>
  <si>
    <t>PTO</t>
  </si>
  <si>
    <t>009.012.0035</t>
  </si>
  <si>
    <t>OBRA 1- PATCH PAINEL - 24 PORTAS - INSTALADO</t>
  </si>
  <si>
    <t>009.012.0036</t>
  </si>
  <si>
    <t>OBRA 1- SWITCH - 24 PORTAS - INSTALADO</t>
  </si>
  <si>
    <t>009.012.0037</t>
  </si>
  <si>
    <t>OBRA 1- GUIA ORGANIZADORA DE CABOS 19" - 1V - INSTALADA</t>
  </si>
  <si>
    <t>009.012.0040</t>
  </si>
  <si>
    <t>OBRA 1- CABO UTP - CATEGORIA 4 E 5 PARES</t>
  </si>
  <si>
    <t>009.013.0001</t>
  </si>
  <si>
    <t>OBRA 1- PERFILADO LISO CHAPA 14-GE-MED. 19X38MM COM TAMPA E INSTALAÇÃO</t>
  </si>
  <si>
    <t>009.013.0002</t>
  </si>
  <si>
    <t>OBRA 1- PERFILADO LISO CHAPA 14-GE-MED. 38X38MM COM TAMPA E INSTALAÇÃO</t>
  </si>
  <si>
    <t>009.013.0003</t>
  </si>
  <si>
    <t>OBRA 1- PERFILADO LISO CHAPA 14-GE-MED. 38X76MM COM TAMPA E INSTALAÇÃO.</t>
  </si>
  <si>
    <t>009.013.0008</t>
  </si>
  <si>
    <t>OBRA 1- ELETROCALHA LISA GALVANIZADA ELETROLÍTICA CHAPA 14 - 125X50MM  COM TAMPA E INSTALAÇÃO</t>
  </si>
  <si>
    <t>009.013.0009</t>
  </si>
  <si>
    <t>OBRA 1- ELETROCALHA LISA GALVANIZADA ELETROLÍTICA CHAPA 14 - 150X50MM  COM TAMPA E INSTALAÇÃO</t>
  </si>
  <si>
    <t>009.014.0003</t>
  </si>
  <si>
    <t>OBRA 1- ISOLADOR SUPORTE TIPO PEDESTAL EM PORCELANA - 1KV</t>
  </si>
  <si>
    <t>009.014.0006</t>
  </si>
  <si>
    <t>OBRA 1- VERGALHÃO DE COBRE 3/8" (10MM)</t>
  </si>
  <si>
    <t>009.014.0007</t>
  </si>
  <si>
    <t>OBRA 1- TERMINAL OU CONECTOR PARA VERGALHÃO DE COBRE 3/8" (10MM)</t>
  </si>
  <si>
    <t>009.014.0008</t>
  </si>
  <si>
    <t>OBRA 1- CABO DE MÉDIA TENSÃO PARA 12/20KV - 1 X 35MM2 UNIPOLAR</t>
  </si>
  <si>
    <t>009.014.0011</t>
  </si>
  <si>
    <t>OBRA 1- MUFLA UNIPOLAR INTERNA PARA CABO ATÉ 35MM2 - 15KV</t>
  </si>
  <si>
    <t>009.014.0012</t>
  </si>
  <si>
    <t>OBRA 1- MUFLA UNIPOLAR EXTERNA PARA CABO ATÉ 35MM2 - 15KV</t>
  </si>
  <si>
    <t>009.014.0013</t>
  </si>
  <si>
    <t>OBRA 1- MUFLA TRIPOLAR INTERNA PARA CABO ATÉ 35MM2 - 15KV</t>
  </si>
  <si>
    <t>009.014.0019</t>
  </si>
  <si>
    <t>OBRA 1- FUSIVEL HH PARA 40A/ 15KV</t>
  </si>
  <si>
    <t>009.014.0020</t>
  </si>
  <si>
    <t>OBRA 1- BASE TRIPOLAR PARA FUSIVEL LIMITADOR HH - 15KV/ 200A</t>
  </si>
  <si>
    <t>009.014.0029</t>
  </si>
  <si>
    <t>OBRA 1- JANELA PARA VENTILAÇÃO PERMANENTE TIPO CHICANA - INCLUSIVE TELA</t>
  </si>
  <si>
    <t>009.014.0030</t>
  </si>
  <si>
    <t>OBRA 1- PLACA DE AVISO EM ALUMÍNIO PARA CABINE PRIMÁRIA COM MED 16X23CM (VARIAÇÃO DE +OU- 2CM)</t>
  </si>
  <si>
    <t>009.014.0033</t>
  </si>
  <si>
    <t>OBRA 1- LIMPEZA DO POSTO PRIMÁRIO E PINTURA DOS BARRAMENTOS</t>
  </si>
  <si>
    <t>009.014.0034</t>
  </si>
  <si>
    <t>OBRA 1- BRAÇADEIRA PARA ELETRODUTO EM POSTE</t>
  </si>
  <si>
    <t>009.014.0035</t>
  </si>
  <si>
    <t>OBRA 1- LUVA DE BORRACHA ISOLAÇÃO 20KV</t>
  </si>
  <si>
    <t>PAR</t>
  </si>
  <si>
    <t>009.014.0036</t>
  </si>
  <si>
    <t>OBRA 1- CHAVE SECCIONADORA TRIP SECA INTERNA 200A/ 15KV</t>
  </si>
  <si>
    <t>009.014.0039</t>
  </si>
  <si>
    <t>OBRA 1- INSTALAÇÃO DE CONJUNTO DE ACIONAMENTO PARA CHAVE SECCIONADORA</t>
  </si>
  <si>
    <t>009.015.0005</t>
  </si>
  <si>
    <t>OBRA 1- TRANSFORMADOR TRIFÁSICO 15KV - 13,2KV/ 220V/ 127V - 300KVA</t>
  </si>
  <si>
    <t>009.017.0003</t>
  </si>
  <si>
    <t>OBRA 1- IN.09 -  POSTE GALVANIZADO, RETO, FLANGEADO, H=5M COM LUMINÁRIA HERMÉTICA TIPO LED DE 150W COM APROVAÇÃO DE ILUME/PMSP, INCLUSIVE CAIXA DE INSPEÇÃO DE ALVENARIA 40X40X40CM DE 1 TIJOLO COM TAMPA DE CONCRETO</t>
  </si>
  <si>
    <t>009.021.0005</t>
  </si>
  <si>
    <t>OBRA 1- TERMINAL OU CONECTOR DE PRESSÃO - PARA CABO 10MM2</t>
  </si>
  <si>
    <t>009.021.0006</t>
  </si>
  <si>
    <t>OBRA 1- TERMINAL OU CONECTOR DE PRESSÃO - PARA CABO 16MM2</t>
  </si>
  <si>
    <t>009.021.0015</t>
  </si>
  <si>
    <t>OBRA 1- TERMINAL OU CONECTOR DE PRESSÃO - PARA CABO 240MM2</t>
  </si>
  <si>
    <t>009.021.0049</t>
  </si>
  <si>
    <t>OBRA 1- HASTE "COPPERWELD " - 3/4"X3,00M</t>
  </si>
  <si>
    <t>009.021.0051</t>
  </si>
  <si>
    <t>OBRA 1- BUCHA E ARRUELA RÍGIDA PESADA EM ZAMAK - 3/4"</t>
  </si>
  <si>
    <t>009.021.0054</t>
  </si>
  <si>
    <t>OBRA 1- SUPORTE P/ PERFILADO 100X38MM GE</t>
  </si>
  <si>
    <t>009.021.0057</t>
  </si>
  <si>
    <t>OBRA 1- EMENDA INTERNA P/ PERFILADO 38X38 "1" GE</t>
  </si>
  <si>
    <t>009.021.0058</t>
  </si>
  <si>
    <t>OBRA 1- EMENDA INTERNA P/ PEFILADO 38X38 "T" GE</t>
  </si>
  <si>
    <t>009.021.0059</t>
  </si>
  <si>
    <t>OBRA 1- TOMADA SIMPLES DE EMBUTIR - 110/220V</t>
  </si>
  <si>
    <t>009.021.0061</t>
  </si>
  <si>
    <t>OBRA 1- TOMADA SIMPLES DE EMBUTIR - PARA PISO</t>
  </si>
  <si>
    <t>009.021.0065</t>
  </si>
  <si>
    <t>OBRA 1- SISTEMA DE AR CONDICIONADO EM ÁREA ESPECÍFICA</t>
  </si>
  <si>
    <t>009.021.0066</t>
  </si>
  <si>
    <t>OBRA 1- TE-04 ENTRADA PRIMARIA SIMPLIF, POSTE UNICO - EDP - 300 KVA - 15 KV - 220/127V - REFERENCIA FDE 01/2025</t>
  </si>
  <si>
    <t>009.021.0067</t>
  </si>
  <si>
    <t>OBRA 1- QDG2 - ALIMENTAÇÃO 3F+N=240 MM2 EPR, DISJUNTOR GERAL 3 X 450A, CIRCUITOS; 02 DE 3X40A, 01 DE 3X50A, 8 DE 3X30A, 03 DE 3X30A (RESERVA)</t>
  </si>
  <si>
    <t>009.023.0013</t>
  </si>
  <si>
    <t>OBRA 1- LÂMPADA DE LED (BULBO) SOQUETE E-27/E-40 - 150W</t>
  </si>
  <si>
    <t>009.023.0031</t>
  </si>
  <si>
    <t>OBRA 1- SAÍDA PARA ELETRODUTO EM PERFILADO 3/4" GE</t>
  </si>
  <si>
    <t>009.023.0032</t>
  </si>
  <si>
    <t>OBRA 1- VERGALHÃO DE AÇO C/ ROSCA TOTAL 5/16" GE</t>
  </si>
  <si>
    <t>009.023.0037</t>
  </si>
  <si>
    <t>OBRA 1- SPOT LED EMBUTIR EM PAREDE PROVA DÁGUA</t>
  </si>
  <si>
    <t>009.024.0001</t>
  </si>
  <si>
    <t>OBRA 1- TOMADA RJ 45 PARA INFORMÁTICA COM PLACA</t>
  </si>
  <si>
    <t>009.024.0002</t>
  </si>
  <si>
    <t>OBRA 1- TOMADA PARA TELEFONE PADRÃO RJ11 COM PLACA/ ESPELHO</t>
  </si>
  <si>
    <t>010.001.0003</t>
  </si>
  <si>
    <t>OBRA 1- HD.04 - CAVALETE DE ENTRADA - 1 1/2"</t>
  </si>
  <si>
    <t>010.001.0007</t>
  </si>
  <si>
    <t>OBRA 1- HV.10 - ABRIGO PARA CAVALETE ENTRADA, D=1 1/4", D=1 1/2"OU 2" EM ALVENARIA REVESTIDA</t>
  </si>
  <si>
    <t>010.001.0009</t>
  </si>
  <si>
    <t>OBRA 1- TUBO DE AÇO GALVANIZADO, CLASSE LEVE I (LINHA ÁGUA) - 1"</t>
  </si>
  <si>
    <t>010.001.0010</t>
  </si>
  <si>
    <t>OBRA 1- TUBO DE AÇO GALVANIZADO, CLASSE LEVE I (LINHA ÁGUA) - 1 1/2"</t>
  </si>
  <si>
    <t>010.003.0003</t>
  </si>
  <si>
    <t>OBRA 1- CONJUNTO MOTOR-BOMBA - ATÉ 1HP</t>
  </si>
  <si>
    <t>010.003.0009</t>
  </si>
  <si>
    <t>OBRA 1- CONJUNTO MOTOR-BOMBA 112M3/H, 20MCA, 10CV, 3500RPM, 220/380V, TRIFÁSICO</t>
  </si>
  <si>
    <t>010.003.0025</t>
  </si>
  <si>
    <t>OBRA 1- VÁLVULA DE RETENÇÃO VERTICAL - 1 1/2"</t>
  </si>
  <si>
    <t>010.003.0027</t>
  </si>
  <si>
    <t>OBRA 1- VÁLVULA DE RETENÇÃO VERTICAL - 2 1/2"</t>
  </si>
  <si>
    <t>010.004.0007</t>
  </si>
  <si>
    <t>OBRA 1- TUBO DE AÇO GALVANIZADO, CLASSE LEVE I (LINHA ÁGUA) - 3"</t>
  </si>
  <si>
    <t>010.004.0009</t>
  </si>
  <si>
    <t>OBRA 1- TUBO DE PVC RÍGIDO, SOLDÁVEL (LINHA ÁGUA) - 25MM (3/4")</t>
  </si>
  <si>
    <t>010.004.0010</t>
  </si>
  <si>
    <t>OBRA 1- TUBO DE PVC RÍGIDO, SOLDÁVEL (LINHA ÁGUA) - 32MM (1")</t>
  </si>
  <si>
    <t>010.004.0012</t>
  </si>
  <si>
    <t>OBRA 1- TUBO DE PVC RÍGIDO, SOLDÁVEL (LINHA ÁGUA) - 50MM (1 1/2")</t>
  </si>
  <si>
    <t>010.004.0013</t>
  </si>
  <si>
    <t>OBRA 1- TUBO DE PVC RÍGIDO, SOLDÁVEL (LINHA ÁGUA) - 60MM (2")</t>
  </si>
  <si>
    <t>010.004.0014</t>
  </si>
  <si>
    <t>OBRA 1- TUBO DE PVC RÍGIDO, SOLDÁVEL (LINHA ÁGUA) - 75MM (2 1/2")</t>
  </si>
  <si>
    <t>010.004.0015</t>
  </si>
  <si>
    <t>OBRA 1- TUBO DE PVC RÍGIDO, SOLDÁVEL (LINHA ÁGUA) - 85MM (3")</t>
  </si>
  <si>
    <t>010.004.0016</t>
  </si>
  <si>
    <t>OBRA 1- TUBO DE PVC RÍGIDO, SOLDÁVEL (LINHA ÁGUA) - 110MM (4")</t>
  </si>
  <si>
    <t>010.005.0002</t>
  </si>
  <si>
    <t>OBRA 1- REGISTRO DE GAVETA, METAL AMARELO - 1"</t>
  </si>
  <si>
    <t>010.005.0004</t>
  </si>
  <si>
    <t>OBRA 1- REGISTRO DE GAVETA, METAL AMARELO - 1 1/2"</t>
  </si>
  <si>
    <t>010.005.0005</t>
  </si>
  <si>
    <t>OBRA 1- REGISTRO DE GAVETA, METAL AMARELO - 2"</t>
  </si>
  <si>
    <t>010.005.0006</t>
  </si>
  <si>
    <t>OBRA 1- REGISTRO DE GAVETA, METAL AMARELO - 2 1/2"</t>
  </si>
  <si>
    <t>010.005.0007</t>
  </si>
  <si>
    <t>OBRA 1- REGISTRO DE GAVETA, METAL AMARELO - 3"</t>
  </si>
  <si>
    <t>010.005.0008</t>
  </si>
  <si>
    <t>OBRA 1- REGISTRO DE GAVETA, METAL AMARELO - 4"</t>
  </si>
  <si>
    <t>010.005.0009</t>
  </si>
  <si>
    <t>OBRA 1- REGISTRO DE GAVETA, METAL CROMADO - 3/4"</t>
  </si>
  <si>
    <t>010.005.0010</t>
  </si>
  <si>
    <t>OBRA 1- REGISTRO DE GAVETA, METAL CROMADO - 1"</t>
  </si>
  <si>
    <t>010.005.0012</t>
  </si>
  <si>
    <t>OBRA 1- REGISTRO DE GAVETA, METAL CROMADO - 1 1/2"</t>
  </si>
  <si>
    <t>010.005.0015</t>
  </si>
  <si>
    <t>OBRA 1- REGISTRO DE PRESSÃO, METAL CROMADO - 3/4"</t>
  </si>
  <si>
    <t>010.005.0016</t>
  </si>
  <si>
    <t>OBRA 1- REGISTRO GLOBO COM ADAPTADOR E TAMPA - 2 1/2"</t>
  </si>
  <si>
    <t>010.006.0008</t>
  </si>
  <si>
    <t>OBRA 1- TUBO DE COBRE SEM COSTURA, CLASSE A 1"</t>
  </si>
  <si>
    <t>010.006.0009</t>
  </si>
  <si>
    <t>OBRA 1- TUBO DE COBRE SEM COSTURA, CLASSE A 1 1/4"</t>
  </si>
  <si>
    <t>010.006.0010</t>
  </si>
  <si>
    <t>OBRA 1- TUBO DE COBRE SEM COSTURA, CLASSE A 1 1/2"</t>
  </si>
  <si>
    <t>010.007.0002</t>
  </si>
  <si>
    <t>OBRA 1- TUBO PRETO DE AÇO-CARBONO, CLASSE SCH-40 - 1"</t>
  </si>
  <si>
    <t>010.007.0005</t>
  </si>
  <si>
    <t>OBRA 1- VÁLVULA ESFÉRICA MONOBLOCO EM LATÃO, 3/4" NPT</t>
  </si>
  <si>
    <t>010.007.0009</t>
  </si>
  <si>
    <t>OBRA 1- HV.14 - ABRIGO PARA GÁS EM BLOCO DE CONCRETO APARENTE PARA 4 CILINDROS</t>
  </si>
  <si>
    <t>010.007.0018</t>
  </si>
  <si>
    <t>OBRA 1- HD.12 - INSTALAÇÃO PARA 4 CILINDRO GLP 45KG, EXCLUSIVE ABRIGO</t>
  </si>
  <si>
    <t>010.007.0021</t>
  </si>
  <si>
    <t>OBRA 1- CILINDRO DE G.L.P. DE 45KG COM CARGA</t>
  </si>
  <si>
    <t>010.008.0001</t>
  </si>
  <si>
    <t>OBRA 1- TUBO DE AÇO-CARBONO GALVANIZADO, CLASSE MÉDIA (DIN2440) - 2 1/2"</t>
  </si>
  <si>
    <t>010.008.0002</t>
  </si>
  <si>
    <t>OBRA 1- TUBO DE AÇO-CARBONO GALVANIZADO, CLASSE MÉDIA (DIN2440) - 3"</t>
  </si>
  <si>
    <t>010.008.0005</t>
  </si>
  <si>
    <t>010.008.0009</t>
  </si>
  <si>
    <t>OBRA 1- RECALQUE DE PASSEIO COM UNIÃO ENGATE RÁPIDO - REGISTRO TIPO GLOBO 2 1/2"</t>
  </si>
  <si>
    <t>010.008.0011</t>
  </si>
  <si>
    <t>OBRA 1- ABRIGO DE EMBUTIR PARA HIDRANTE E MANGUEIRA - CHAPA DE AÇO N.20</t>
  </si>
  <si>
    <t>010.008.0014</t>
  </si>
  <si>
    <t>OBRA 1- MANGUEIRA DE INCÊNDIO COM UNIÃO DE ENGATE RÁPIDO, 30M - 2 1/2"</t>
  </si>
  <si>
    <t>010.008.0015</t>
  </si>
  <si>
    <t>OBRA 1- ESGUICHO DE INCÊNDIO COM ENGATE RÁPIDO - 1 1/2"X1/2"</t>
  </si>
  <si>
    <t>010.008.0018</t>
  </si>
  <si>
    <t>OBRA 1- EXTINTOR DE INCÊNDIO COM CARGA DE GÁS CARBÔNICO (CO2) - 10KG</t>
  </si>
  <si>
    <t>010.008.0019</t>
  </si>
  <si>
    <t>OBRA 1- EXTINTOR DE INCÊNDIO COM CARGA DE ÁGUA PRESSURIZADA - 10L</t>
  </si>
  <si>
    <t>010.009.0005</t>
  </si>
  <si>
    <t>OBRA 1- TUBO DE PVC RÍGIDO, PONTA E BOLSA (LINHA ESGOTO) - 40MM (1 1/2")</t>
  </si>
  <si>
    <t>010.009.0006</t>
  </si>
  <si>
    <t>OBRA 1- TUBO DE PVC RÍGIDO, PONTA E BOLSA (LINHA ESGOTO) - 50MM (2")</t>
  </si>
  <si>
    <t>010.009.0007</t>
  </si>
  <si>
    <t>OBRA 1- TUBO DE PVC RÍGIDO, PONTA E BOLSA (LINHA ESGOTO) - 75MM (3")</t>
  </si>
  <si>
    <t>010.009.0008</t>
  </si>
  <si>
    <t>OBRA 1- TUBO DE PVC RÍGIDO, PONTA E BOLSA (LINHA ESGOTO) - 100MM (4")</t>
  </si>
  <si>
    <t>010.009.0009</t>
  </si>
  <si>
    <t>OBRA 1- TUBO DE PVC RÍGIDO, PONTA E BOLSA (LINHA ESGOTO) - 150MM (6")</t>
  </si>
  <si>
    <t>010.009.0010</t>
  </si>
  <si>
    <t>OBRA 1- TUBO DE PVC RÍGIDO, PONTA E BOLSA (LINHA ESGOTO) - 200MM (8")</t>
  </si>
  <si>
    <t>010.010.0002</t>
  </si>
  <si>
    <t>OBRA 1- CAIXA SIFONADA DE PVC RÍGIDO - 100X150MM</t>
  </si>
  <si>
    <t>010.010.0003</t>
  </si>
  <si>
    <t>OBRA 1- CAIXA SIFONADA DE PVC RÍGIDO - 150X150MM</t>
  </si>
  <si>
    <t>010.010.0007</t>
  </si>
  <si>
    <t>OBRA 1- CAIXA DE GORDURA, ALVENARIA DE TIJOLOS MACIÇOS COMUNS - 60X60CM</t>
  </si>
  <si>
    <t>010.010.0018</t>
  </si>
  <si>
    <t>OBRA 1- HA.01 - CAIXA DE LIGAÇÃO OU INSPEÇÃO - LASTRO DE CONCRETO (FUNDO)</t>
  </si>
  <si>
    <t>010.010.0019</t>
  </si>
  <si>
    <t>OBRA 1- HA.01 - CAIXA DE LIGAÇÃO OU INSPEÇÃO - ALVENARIA DE 1/2 TIJOLO, REVESTIDA</t>
  </si>
  <si>
    <t>010.010.0021</t>
  </si>
  <si>
    <t>OBRA 1- HA.01 - CAIXA DE LIGAÇÃO OU INSPEÇÃO - TAMPA DE CONCRETO</t>
  </si>
  <si>
    <t>010.011.0003</t>
  </si>
  <si>
    <t>OBRA 1- CALHA EM CHAPA DE AÇO GALVANIZADO N.24 - DESENVOLVIMENTO 100CM</t>
  </si>
  <si>
    <t>010.011.0010</t>
  </si>
  <si>
    <t>OBRA 1- RUFO EM CHAPA DE AÇO GALVANIZADO N.24 - DESENVOLVIMENTO 25CM</t>
  </si>
  <si>
    <t>010.011.0018</t>
  </si>
  <si>
    <t>OBRA 1- HC.01 - CANALETA DE CONCRETO DE A.P.P/TAMPA/GRELHA DE CONCRETO OU FERRO L=30CM</t>
  </si>
  <si>
    <t>010.011.0027</t>
  </si>
  <si>
    <t>OBRA 1- HP.02 - GRELHA DE FERRO PERFILADO PARA CANALETA - L=30CM</t>
  </si>
  <si>
    <t>010.012.0001</t>
  </si>
  <si>
    <t>OBRA 1- CONDUTOR EM TUBO DE FERRO FUNDIDO PARA ESGOTO, LINHA SMU - 50MM</t>
  </si>
  <si>
    <t>010.012.0002</t>
  </si>
  <si>
    <t>OBRA 1- CONDUTOR EM TUBO DE FERRO FUNDIDO PARA ESGOTO, LINHA SMU - 75MM</t>
  </si>
  <si>
    <t>010.012.0006</t>
  </si>
  <si>
    <t>OBRA 1- CONDUTOR EM TUBO DE PVC RÍGIDO, PONTA E BOLSA - 75MM (3")</t>
  </si>
  <si>
    <t>010.012.0007</t>
  </si>
  <si>
    <t>OBRA 1- CONDUTOR EM TUBO DE PVC RÍGIDO, PONTA E BOLSA - 100MM (4")</t>
  </si>
  <si>
    <t>010.012.0008</t>
  </si>
  <si>
    <t>OBRA 1- CONDUTOR EM TUBO DE PVC RÍGIDO, PONTA E BOLSA - 150MM (6")</t>
  </si>
  <si>
    <t>010.012.0009</t>
  </si>
  <si>
    <t>OBRA 1- CONDUTOR EM TUBO DE PVC RÍGIDO, PONTA E BOLSA - 200MM (8")</t>
  </si>
  <si>
    <t>010.012.0012</t>
  </si>
  <si>
    <t>OBRA 1- GRELHA HEMISFÉRICA DE FERRO FUNDIDO - 150MM</t>
  </si>
  <si>
    <t>010.013.0001</t>
  </si>
  <si>
    <t>OBRA 1- BACIA SANITÁRIA SIFONADA, DE LOUÇA BRANCA</t>
  </si>
  <si>
    <t>010.013.0004</t>
  </si>
  <si>
    <t>OBRA 1- BACIA SANITÁRIA ALTEADA PARA PORTADORES DE DEFICIÊNCIA FÍSICA</t>
  </si>
  <si>
    <t>010.013.0005</t>
  </si>
  <si>
    <t>OBRA 1- LAVATÓRIO DE LOUÇA BRANCA, SEM COLUNA, CAPACIDADE MÍNIMA 5L, EXCLUSIVE TORNEIRA</t>
  </si>
  <si>
    <t>010.013.0006</t>
  </si>
  <si>
    <t>OBRA 1- LAVATÓRIO DE LOUÇA INDIVIDUAL PARA PORTADORES DE DEFICIÊNCIA FÍSICA</t>
  </si>
  <si>
    <t>010.013.0009</t>
  </si>
  <si>
    <t>OBRA 1- MICTÓRIO INDIVIDUAL DE LOUÇA BRANCA, TIPO BACIA - DE CENTRO</t>
  </si>
  <si>
    <t>010.013.0012</t>
  </si>
  <si>
    <t>OBRA 1- CONJUNTO ANTIVANDALISMO PARA MICTÓRIO FORMADO  POR VÁLVULA DE FECHAMENTO AUTOMÁTICO E RABICHO DE METAL</t>
  </si>
  <si>
    <t>010.013.0013</t>
  </si>
  <si>
    <t>OBRA 1- TANQUE DE LOUÇA BRANCA, SEM COLUNA, CAPACIDADE MÍNIMA 30L, EXCLUSIVE TORNEIRA</t>
  </si>
  <si>
    <t>010.013.0014</t>
  </si>
  <si>
    <t>OBRA 1- CUBA SIMPLES DE AÇO INOXIDÁVEL CHAPA 20 - 500X400X200MM</t>
  </si>
  <si>
    <t>010.013.0027</t>
  </si>
  <si>
    <t>OBRA 1- FILTRO TIPO CUNO OU SIMILAR COM ELEMENTO FILTRANTE CEL./CARVAO/CEL. 180 L/H</t>
  </si>
  <si>
    <t>010.013.0028</t>
  </si>
  <si>
    <t>OBRA 1- BANCO ARTICULADO PARA PCD EM AÇO INOX - 45X45CM</t>
  </si>
  <si>
    <t>010.014.0001</t>
  </si>
  <si>
    <t>OBRA 1- TORNEIRA DE PRESSÃO PARA USO GERAL, METAL CROMADO - 1/2"</t>
  </si>
  <si>
    <t>010.014.0002</t>
  </si>
  <si>
    <t>OBRA 1- TORNEIRA DE PRESSÃO PARA USO GERAL, METAL CROMADO - 3/4"</t>
  </si>
  <si>
    <t>010.014.0005</t>
  </si>
  <si>
    <t>OBRA 1- TORNEIRA DE MESA COM ACIONAMENTO MANUAL E FECHAMENTO AUTOMÁTICO</t>
  </si>
  <si>
    <t>010.014.0016</t>
  </si>
  <si>
    <t>OBRA 1- VÁLVULA DE DESCARGA EXTERNA COM ALAVANCA - 1 1/4"</t>
  </si>
  <si>
    <t>010.014.0017</t>
  </si>
  <si>
    <t>OBRA 1- ACABAMENTO ANTIVANDALISMO PARA VÁLVULA DE DESCARGA</t>
  </si>
  <si>
    <t>010.014.0027</t>
  </si>
  <si>
    <t>OBRA 1- DUCHA HIGIÊNICA FLEXÍVEL SEM REGISTRO DE PAREDE</t>
  </si>
  <si>
    <t>010.014.0028</t>
  </si>
  <si>
    <t>OBRA 1- CONJUNTO ANTIVANDALISMO FORMADO DE CHUVEIRO E VÁLVULA DE FECHAMENTO AUTOMÁTICO (ÁGUA FRIA OU PRÉ-MISTURADA)</t>
  </si>
  <si>
    <t>010.014.0029</t>
  </si>
  <si>
    <t>OBRA 1- MISTURADOR DE MESA PARA LAVATÓRIO - 1/2"</t>
  </si>
  <si>
    <t>010.014.0031</t>
  </si>
  <si>
    <t>OBRA 1- DISPENSER DE SABÃO, DE PAREDE, MANUAL, PARA SANITÁRIOS, ABS, ALTO IMPACTO, COM RESERVATÓRIO DE 800/ 900ML</t>
  </si>
  <si>
    <t>010.014.0032</t>
  </si>
  <si>
    <t>OBRA 1- DISPENSER PAPEL TOALHA, DE PAREDE, MANUAL, PARA SANITÁRIOS - ABS - ALTO IMPACTO - AUTO CORTE</t>
  </si>
  <si>
    <t>010.014.0036</t>
  </si>
  <si>
    <t>OBRA 1- TAMPO PARA BANCADA ÚMIDA - GRANITO CINZA MAUA POLIDO - ESPESSURA 2CM</t>
  </si>
  <si>
    <t>010.014.0044</t>
  </si>
  <si>
    <t>OBRA 1- PORTA TOALHA DE PAPEL INTER FOLHAS</t>
  </si>
  <si>
    <t>010.014.0046</t>
  </si>
  <si>
    <t>OBRA 1- TORNEIRA CROMADA 1/2" OU 3/4" PARA TANQUE, PADRÃO MEDIO - FORNECIMENTO E INSTALAÇÃO</t>
  </si>
  <si>
    <t>010.019.0008</t>
  </si>
  <si>
    <t>OBRA 1- ESTAÇÃO DE TRATAMENTO DE ESGOTOS, TIPO COMPACTA, CAPACIDADE DIARIA 88M3/DIA, TRATAMENTO POR PROCESSO AEROBICO, PADRÃO IPT</t>
  </si>
  <si>
    <t>010.019.0009</t>
  </si>
  <si>
    <t>OBRA 1- SISTEMA DE APROVEITAMENTO DE ÁGUA DE CHUVA DE TELHADO PARA USO EM TORNEIRA DE JARDIM COM 04 RESERVATÓRIOS TIPOP CILINDRICO COM 500 L/CDA, INCLUINDO BOMBA DE PRESSURIZAÇÃO 3/4 CV, FILTRO VORTEX OU SIMILAR, BOIA, VALVULA ANTI-TUBILHÃO, VALVULA EXTRAVASORA</t>
  </si>
  <si>
    <t>CJ</t>
  </si>
  <si>
    <t>010.019.0010</t>
  </si>
  <si>
    <t>OBRA 1- RESERVATORIO PARA 100.000 L DE ÁGUA, SENDO 12.000 L PARA INCENDIO, DE ANEIS DE CONCRETO ARMADO PRÉ MOLDADO, LAJE DE CONCRETO ESTRUTURAL ARMADO, ESCADA COM PROTETOR, GUARDA CORPO DE 1,00 M DE ALTURA NO RESPALDO E PORTINHOLA DE ACESSO E INSPEÇÃO</t>
  </si>
  <si>
    <t>011.001.0001</t>
  </si>
  <si>
    <t>OBRA 1- CHAPISCO COMUM - ARGAMASSA DE CIMENTO E AREIA 1:3</t>
  </si>
  <si>
    <t>011.001.0002</t>
  </si>
  <si>
    <t>OBRA 1- EMBOÇO - ARGAMASSA MISTA DE CIMENTO, CAL E AREIA 1:4/12</t>
  </si>
  <si>
    <t>011.001.0004</t>
  </si>
  <si>
    <t>OBRA 1- REBOCO INTERNO - ARGAMASSA PRÉ-FABRICADA</t>
  </si>
  <si>
    <t>011.002.0008</t>
  </si>
  <si>
    <t>OBRA 1- AZULEJOS, JUNTAS AMARRAÇÃO OU A PRUMO - ASSENTES COM ARGAMASSA COMUM</t>
  </si>
  <si>
    <t>011.003.0007</t>
  </si>
  <si>
    <t>OBRA 1- EMBOÇO EXTERNO - ARGAMASSA DE CIMENTO E AREIA 1:3</t>
  </si>
  <si>
    <t>011.004.0005</t>
  </si>
  <si>
    <t>OBRA 1- DA.03 - CANTONEIRA DE PROTEÇÃO PARA AZULEJOS - PERFIL "TRIFACE" DE ALUMÍNIO</t>
  </si>
  <si>
    <t>011.008.0004</t>
  </si>
  <si>
    <t>OBRA 1- REVESTIMENTO COM PASTILHA CERÂMICA 5 X 5</t>
  </si>
  <si>
    <t>011.008.0009</t>
  </si>
  <si>
    <t>OBRA 1- FORNECIMENTO E INSTALAÇÃO DE REVESTIMENTO COM PAINEL ACM</t>
  </si>
  <si>
    <t>012.001.0003</t>
  </si>
  <si>
    <t>OBRA 1- FORRO DE GESSO ACARTONADO TIPO FGA (FORNECIMENTO E INSTALAÇÃO)</t>
  </si>
  <si>
    <t>012.001.0006</t>
  </si>
  <si>
    <t>OBRA 1- FORRO ACUSTICO A BASE DE FIBRAS MINERAIS, INCLUINDO INSTALAÇÃO</t>
  </si>
  <si>
    <t>012.001.0007</t>
  </si>
  <si>
    <t>OBRA 1- FORRO METÁLICO, SISTEMA ABERTO, TIPO COMEIA CONSTITUIDO DE PLACAS DE ALUMINIO, ENCAIXADAS ENTRE SI, APOIADAS EM PERFIS METÁLICOS</t>
  </si>
  <si>
    <t>013.001.0008</t>
  </si>
  <si>
    <t>OBRA 1- LASTRO DE CONCRETO - 200KG CIM/M3</t>
  </si>
  <si>
    <t>013.001.0009</t>
  </si>
  <si>
    <t>OBRA 1- LASTRO DE CONCRETO, COM HIDROFUGO - 150KG CIM/M3</t>
  </si>
  <si>
    <t>013.002.0003</t>
  </si>
  <si>
    <t>OBRA 1- CIMENTADO COM CORANTE, DESEMPENADO E ALISADO - ESPESSURA 20MM</t>
  </si>
  <si>
    <t>013.002.0004</t>
  </si>
  <si>
    <t>OBRA 1- ACABAMENTO DE PISO DE CONCRETO TIPO BAMBOLÊ</t>
  </si>
  <si>
    <t>013.002.0012</t>
  </si>
  <si>
    <t>OBRA 1- CONTRAPISO CONVENCIONAL COM ESPESSURA ATÉ 4 CM</t>
  </si>
  <si>
    <t>013.002.0015</t>
  </si>
  <si>
    <t>OBRA 1- PISO CERÂMICO NÃO ESMALTADO ANTIDERRAPANTE - ASSENTADO COM ARGAMASSA COLANTE (PARA COZINHAS E REFEITÓRIOS)</t>
  </si>
  <si>
    <t>013.002.0019</t>
  </si>
  <si>
    <t>OBRA 1- PISO PODOTÁTIL, ALERTA OU DIRECIONAL, EM BORRACHA SINTÉTICA ASSENTES COM ARGAMASSA</t>
  </si>
  <si>
    <t>013.002.0020</t>
  </si>
  <si>
    <t>OBRA 1- PISO PODOTÁTIL, ALERTA DIRECIONAL, INTERTRAVADO 6CM</t>
  </si>
  <si>
    <t>013.002.0026</t>
  </si>
  <si>
    <t>OBRA 1- REVESTIMENTO DE PISO EM PEDRA ARDÓSIA SELECIONADA</t>
  </si>
  <si>
    <t>013.002.0043</t>
  </si>
  <si>
    <t>OBRA 1- RODAPÉ CERÂMICO ESMALTADO PEIV 7CM À 10CM</t>
  </si>
  <si>
    <t>013.002.0047</t>
  </si>
  <si>
    <t>OBRA 1- DA.09 - RODAPÉ EM GRANITO CINZA MAUA, ESP. 2CM, ALT. 7CM</t>
  </si>
  <si>
    <t>013.002.0054</t>
  </si>
  <si>
    <t>OBRA 1- FITA ANTIDERRAPANTE, FAIXA COM LARGURA=5CM E ESPESSURA=2MM, APLICAÇÃO EM DEGRAU</t>
  </si>
  <si>
    <t>013.002.0058</t>
  </si>
  <si>
    <t>OBRA 1- PISO ELEVADO COM ESTRUTURA CONTRAVENTADA EM SISTEMA METÁLICO - EXCLUSIVE PLACAS DE REVESTIMENTO</t>
  </si>
  <si>
    <t>013.002.0059</t>
  </si>
  <si>
    <t>OBRA 1- CONCRETO ARMADO, PIGMENTADO, ALISADO, C/ JUNTA PLÁSTICA A CADA 2M</t>
  </si>
  <si>
    <t>013.002.0064</t>
  </si>
  <si>
    <t>OBRA 1- MAPA TÁTIL BRAILLE/RELEVO ACRÍLICO 40X80CM</t>
  </si>
  <si>
    <t>013.002.0065</t>
  </si>
  <si>
    <t>OBRA 1- PISO PORCELANATO ANTIDERRAPANTE</t>
  </si>
  <si>
    <t>013.002.0066</t>
  </si>
  <si>
    <t>OBRA 1- RODAPÉ DE PORCELANATO 7 CM, ASSENTADO COM ARGAMASSA EM REJUNTADO</t>
  </si>
  <si>
    <t>013.002.0068</t>
  </si>
  <si>
    <t>OBRA 1- FORNECIMENTO E INSTALAÇÃO DE PISO EMBORRACHADO (GRÂNULOS DE BORRACHA DENSIDADE DE 760 KG/M3)"</t>
  </si>
  <si>
    <t>013.002.0069</t>
  </si>
  <si>
    <t>OBRA 1- CONCRETO USINADO POLÍMERO PLASTICO AGREGADO, MALHA DE AÇO E DESEMPENADEIRA MECANICA JUNTAS E APLICAÇÃO DE RESINA COM PINTURA EPOXI</t>
  </si>
  <si>
    <t>014.001.0010</t>
  </si>
  <si>
    <t>OBRA 1- ESPELHO E=3MM COM MOLDURA DE ALUMÍNIO</t>
  </si>
  <si>
    <t>014.001.0011</t>
  </si>
  <si>
    <t>OBRA 1- VIDRO TEMPERADO 12 MM PARA COBERTURA.</t>
  </si>
  <si>
    <t>014.001.0014</t>
  </si>
  <si>
    <t>OBRA 1- VIDRO BLINDADO NIVEL III A - FORNECIMENTO E INSTALAÇAÇO</t>
  </si>
  <si>
    <t>015.001.0004</t>
  </si>
  <si>
    <t>OBRA 1- TINTA PVA (LÁTEX) - CONCRETO OU REBOCO SEM MASSA CORRIDA</t>
  </si>
  <si>
    <t>015.001.0005</t>
  </si>
  <si>
    <t>OBRA 1- TINTA PVA (LÁTEX) - REBOCO COM MASSA CORRIDA</t>
  </si>
  <si>
    <t>015.001.0009</t>
  </si>
  <si>
    <t>OBRA 1- TINTA ACRÍLICA TEXTURADA</t>
  </si>
  <si>
    <t>015.001.0013</t>
  </si>
  <si>
    <t>OBRA 1- HIDRO-REPELENTE A BASE DE SILICONE - CONCRETO OU ALVENARIA APARENTE (2 DEMÃOS)</t>
  </si>
  <si>
    <t>015.002.0002</t>
  </si>
  <si>
    <t>OBRA 1- ESMALTE SINTÉTICO - ESQUADRIAS E PEÇAS DE MARCENARIA, COM EMASSAMENTO</t>
  </si>
  <si>
    <t>015.003.0001</t>
  </si>
  <si>
    <t>OBRA 1- TINTA BETUMINOSA - INTERIOR DE CALHAS, RUFOS E RINCÕES METÁLICOS</t>
  </si>
  <si>
    <t>015.003.0002</t>
  </si>
  <si>
    <t>OBRA 1- ESMALTE SINTÉTICO - ESQUADRIAS E PEÇAS DE SERRALHERIA</t>
  </si>
  <si>
    <t>015.005.0008</t>
  </si>
  <si>
    <t>OBRA 1- TINTA LATÉX - PARA PISO</t>
  </si>
  <si>
    <t>016.001.0007</t>
  </si>
  <si>
    <t>OBRA 1- FP.06 - GRADIL/PEITORIL DE FERRO PERFILADO H=1,00M</t>
  </si>
  <si>
    <t>016.001.0008</t>
  </si>
  <si>
    <t>OBRA 1- PP.38 - PORTÃO DE FERRO PERFILADO, TIPO PARQUE (GP.5/GPM1) 2,00M, 1 FOLHA</t>
  </si>
  <si>
    <t>016.001.0024</t>
  </si>
  <si>
    <t>OBRA 1- PORTÃO EM FERRO GALVANIZADO ELETROFUNDIDO MALHA 65X132MM, DE ABRIR, 1 FOLHA, COM PINTURA ELETROLÍTICA</t>
  </si>
  <si>
    <t>016.002.0004</t>
  </si>
  <si>
    <t>OBRA 1- NC.11 - PISO DE CONCRETO INTERTRAVADO, ESPESSURA 8CM</t>
  </si>
  <si>
    <t>016.002.0012</t>
  </si>
  <si>
    <t>OBRA 1- NC.06 -  MOSAICO PORTUGUÊS, UMA OU DUAS CORES, SOBRE BASE DE CONCRETO</t>
  </si>
  <si>
    <t>016.002.0015</t>
  </si>
  <si>
    <t>OBRA 1- PÓ DE BRITA COM COMPACTAÇÃO MECÂNICA - ESPESSURA 10CM</t>
  </si>
  <si>
    <t>016.002.0024</t>
  </si>
  <si>
    <t>OBRA 1- NC.27 - PASSEIO DE CONCRETO ARMADO, FCK=25MPA, INCLUINDO PREPARO DA CAIXA E LASTRO DE BRITA</t>
  </si>
  <si>
    <t>016.002.0029</t>
  </si>
  <si>
    <t>OBRA 1- NC.20 - GUIA DE CONCRETO RETA OU CURVA, TIPO PMSP</t>
  </si>
  <si>
    <t>016.002.0030</t>
  </si>
  <si>
    <t>OBRA 1- NC.21 - GUIA DE CONCRETO COM AGREGADO RECICLADO, RETA OU CURVA TIPO PMSP</t>
  </si>
  <si>
    <t>016.002.0031</t>
  </si>
  <si>
    <t>OBRA 1- NC.22 - SARJETA DE CONCRETO, INCLUSIVE PREPARO DE CAIXA</t>
  </si>
  <si>
    <t>016.002.0032</t>
  </si>
  <si>
    <t>OBRA 1- REBAIXAMENTO DE GUIA</t>
  </si>
  <si>
    <t>016.002.0038</t>
  </si>
  <si>
    <t>OBRA 1- FORNECIMENTO E APLICAÇÃO DE AREIA FINA</t>
  </si>
  <si>
    <t>016.003.0001</t>
  </si>
  <si>
    <t>OBRA 1- IP.03 - PLATAFORMA COM 3 MASTROS DE BANDEIRA H.LIVRE=7,00M (EXCLUSIVE ENGASTAMENTO)</t>
  </si>
  <si>
    <t>016.003.0005</t>
  </si>
  <si>
    <t>OBRA 1- QD.01 - DEMARCAÇÃO DE QUADRA COM TINTA A BASE DE BORRACHA CLORADA - VOLEIBOL</t>
  </si>
  <si>
    <t>016.003.0006</t>
  </si>
  <si>
    <t>OBRA 1- QD.02 - DEMARCAÇÃO DE QUADRA COM TINTA A BASE DE BORRACHA. CLORADA - FUTEBOL DE SALÃO</t>
  </si>
  <si>
    <t>016.003.0007</t>
  </si>
  <si>
    <t>OBRA 1- QD.03 - DEMARCAÇÃO DE QUADRA COM TINTA A BASE DE BORRACHA CLORADA - BASQUETE</t>
  </si>
  <si>
    <t>016.003.0008</t>
  </si>
  <si>
    <t>OBRA 1- QD.05 - DEMARCAÇÃO DE QUADRA COM TINTA A BASE DE BORRACHA CLORADA - HANDBOL</t>
  </si>
  <si>
    <t>016.003.0009</t>
  </si>
  <si>
    <t>OBRA 1- DEMARCAÇÃO DE VAGA DE ESTACIONAMENTO PARA PORTADORES DE DEFICIÊNCIA FÍSICA</t>
  </si>
  <si>
    <t>016.003.0010</t>
  </si>
  <si>
    <t>OBRA 1- QD.04 - POSTES PARA VOLEIBOL, INCLUSIVE PINTURA E REDE</t>
  </si>
  <si>
    <t>016.003.0011</t>
  </si>
  <si>
    <t>OBRA 1- QD.04 - TRAVE PARA FUTEBOL DE SALÃO, INCLUSIVE PINTURA E REDE</t>
  </si>
  <si>
    <t>016.003.0012</t>
  </si>
  <si>
    <t>OBRA 1- TABELA PARA BASQUETE, ENGLOBANDO DESDE FUNDAÇÃO ATÉ A CESTA DE NYLON</t>
  </si>
  <si>
    <t>016.003.0015</t>
  </si>
  <si>
    <t>OBRA 1- DEMARCAÇÃO E PINTURA DE SUPERFÍCIES - EPÓXI</t>
  </si>
  <si>
    <t>016.003.0016</t>
  </si>
  <si>
    <t>OBRA 1- DEMARCAÇÃO E PINTURA DE FAIXAS ATÉ 10CM - BORRACHA CLORADA</t>
  </si>
  <si>
    <t>016.003.0018</t>
  </si>
  <si>
    <t>OBRA 1- HV.20 - ABRIGO PARA LIXO EM ALVENARIA - REVESTIMENTO EXTERNO COM ARGAMASSA E INTERNO COM AZULEJOS</t>
  </si>
  <si>
    <t>016.003.0028</t>
  </si>
  <si>
    <t>OBRA 1- TELA DE NYLON</t>
  </si>
  <si>
    <t>016.004.0001</t>
  </si>
  <si>
    <t>OBRA 1- LIMPEZA GERAL DA OBRA</t>
  </si>
  <si>
    <t>016.004.0015</t>
  </si>
  <si>
    <t>OBRA 1-  EXECUÇÃO DE ARQUIBANCADA, INCLUINDO FUNDAÇÃO, ESTRUTURA, REVESTIMENTO E PINTURA </t>
  </si>
  <si>
    <t>016.005.0001</t>
  </si>
  <si>
    <t>OBRA 1- PRATELEIRA DE GRANILITE, ESPESSURA 30MM, EXCLUSIVE APOIO</t>
  </si>
  <si>
    <t>016.005.0011</t>
  </si>
  <si>
    <t>OBRA 1- BARRA DE APOIO PARA DEFICIENTES L=80 CM (BARRAS COM DIÂMETRO ENTRE 3,0 E 4,5CM)</t>
  </si>
  <si>
    <t>016.005.0012</t>
  </si>
  <si>
    <t>OBRA 1- BARRA DE APOIO PARA DEFICIENTES L=90 CM (BARRAS COM DIÂMETRO ENTRE 3,0 E 4,5CM)</t>
  </si>
  <si>
    <t>016.005.0013</t>
  </si>
  <si>
    <t>OBRA 1- BARRA DE APOIO PARA CHUVEIRO PARA PORTADORES DE DEFICIÊNCIA FÍSICA (BARRAS COM DIÂMETRO ENTRE 3,0 E 4,5CM)</t>
  </si>
  <si>
    <t>016.005.0017</t>
  </si>
  <si>
    <t>OBRA 1- BARRA DE APOIO PARA LAVATÓRIO EM "L" - PPDF</t>
  </si>
  <si>
    <t>016.005.0018</t>
  </si>
  <si>
    <t>OBRA 1- LOUSA EM LAMINADO MELAMÍNICO BRANCO SOBRE COMPENSADO</t>
  </si>
  <si>
    <t>016.005.0023</t>
  </si>
  <si>
    <t>OBRA 1- DP.02 - ESCADA MARINHEIRO DE FERRO GALVANIZADO COM GUARDA CORPO</t>
  </si>
  <si>
    <t>016.005.0025</t>
  </si>
  <si>
    <t>OBRA 1- DP.06 - BATE PNEU EM TUBO DE AÇO GALVANIZADO D=3" C=2,50M</t>
  </si>
  <si>
    <t>016.005.0027</t>
  </si>
  <si>
    <t>OBRA 1- MESA DE PREPARO PARA COZINHAS - EM MÁRMORE</t>
  </si>
  <si>
    <t>016.005.0031</t>
  </si>
  <si>
    <t>OBRA 1- PLACA DE IDENTIFICAÇÃO COM NÚMERO PAVIMENTO EM BRAILE</t>
  </si>
  <si>
    <t>016.005.0033</t>
  </si>
  <si>
    <t>OBRA 1- PLACA DE IDENTIFICAÇÃO EM BRAILE "INÍCIO E FINAL" P/ CORRIMÃO</t>
  </si>
  <si>
    <t>016.005.0036</t>
  </si>
  <si>
    <t>OBRA 1- SINALIZAÇÃO VISUAL DE DEGRAUS PARA DEFICIENTE VISUAL</t>
  </si>
  <si>
    <t>016.005.0038</t>
  </si>
  <si>
    <t>OBRA 1- PLACA DE IDENTIFICAÇÃO PARA ÁREAS DE CIRCULAÇÃO (0,60X0,40), INCLUI  FIXAÇÕES</t>
  </si>
  <si>
    <t>016.005.0040</t>
  </si>
  <si>
    <t>OBRA 1- BEBEDOURO MORUMBI</t>
  </si>
  <si>
    <t>016.005.0042</t>
  </si>
  <si>
    <t>OBRA 1- ALARME DE SINALIZAÇÃO PARA SANITÁRIO DE DEFICIENTE, BIVOLT, COM 2 BOTOEIRAS</t>
  </si>
  <si>
    <t>016.005.0044</t>
  </si>
  <si>
    <t>OBRA 1- MICROGERAÇÃO DE ENERGINA FOTOVOLTAICA SISTEMA ON-GRID, COMPLACAS DE CAPTAÇÃO DE ENERGIA SOLAR, INVERSORES, INTERLIGAÇÕES NA REDE DA CONCESSIONARIA, POTÊNCIA A INSTALAR 16,5 KWP.</t>
  </si>
  <si>
    <t>016.005.0047</t>
  </si>
  <si>
    <t>OBRA 1- PEDESTAL SINALIZADOR PARA ESTACIONAMENTO P/ DEFICIENTE</t>
  </si>
  <si>
    <t>016.005.0060</t>
  </si>
  <si>
    <t>OBRA 1- RAMPA PARA DEFICIENTE VISUAL ACESSÍVEL - PADRÃO PMB</t>
  </si>
  <si>
    <t>016.005.0072</t>
  </si>
  <si>
    <t>OBRA 1- SISTEMA DE LÓGICA E TELEFONIA EM ÁREA ESPECIFICA</t>
  </si>
  <si>
    <t>016.005.0074</t>
  </si>
  <si>
    <t>OBRA 1- GUARDA CORPO EM CHAPA METÁLICA PERFURADA - COM PINTURA ELETROSTATICA</t>
  </si>
  <si>
    <t>016.005.0075</t>
  </si>
  <si>
    <t>OBRA 1- POLTRONA AUDITORIO</t>
  </si>
  <si>
    <t>016.005.0076</t>
  </si>
  <si>
    <t>OBRA 1- INSTALAÇÃO COMPLETAS PARA SISTEMA DE CFTV PARA 10 CAMERAS</t>
  </si>
  <si>
    <t>016.005.0078</t>
  </si>
  <si>
    <t>OBRA 1- RALO LINEAR</t>
  </si>
  <si>
    <t xml:space="preserve"> M</t>
  </si>
  <si>
    <t>016.005.0079</t>
  </si>
  <si>
    <t>OBRA 1- CHAPA DE AÇO INOXIDAVEL</t>
  </si>
  <si>
    <t>016.005.0080</t>
  </si>
  <si>
    <t>OBRA 1- TROCADOR ACESSIVEL</t>
  </si>
  <si>
    <t>016.005.0081</t>
  </si>
  <si>
    <t>OBRA 1- CABINE PRIMÁRIA CONSTRUÇÃO CIVIL (4,53 X 4,91)</t>
  </si>
  <si>
    <t>016.005.0082</t>
  </si>
  <si>
    <t>OBRA 1- SISTEMA DE AQUECIMENTO SOLAR BOILER 1.500 LITROS AÇO INXO ALTA PRESSÃO COM 18 PLACAS COLETORAS 185X85 CM FORNECIMENTO E INSTALAÇÃO USO EXCLUSIVO PADRÃO PEROBAL</t>
  </si>
  <si>
    <t>016.005.0083</t>
  </si>
  <si>
    <t>OBRA 1- CORTINA EM ALUMINIO ANODIZADO, BRONZE, VIDRO 8MM, REFLEXIVO, COM CONTROLE SOLAR + PVB VERDE</t>
  </si>
  <si>
    <t>016.005.0085</t>
  </si>
  <si>
    <t>OBRA 1- TROCADOR DE CALOR ECOPOOL 35 - 120.000 MIL BTUS -ECOLOGIC OU SIMILAR</t>
  </si>
  <si>
    <t>016.006.0002</t>
  </si>
  <si>
    <t>OBRA 1- DX.01/06 - COIFA EM CHAPA DE AÇO GALVANIZADO PARA FOGÃO DE 6 BOCAS</t>
  </si>
  <si>
    <t>016.006.0003</t>
  </si>
  <si>
    <t>OBRA 1- CHAPÉU CHINÊS PARA DUTO GALVANIZADO 35CM BIT.22 PARA EXAUSTÃO DE AR</t>
  </si>
  <si>
    <t>016.006.0004</t>
  </si>
  <si>
    <t>OBRA 1- DUTO EM CHAPA DE AÇO GALVANIZADO N.22 - DIÂMETRO 35CM</t>
  </si>
  <si>
    <t>016.006.0005</t>
  </si>
  <si>
    <t>OBRA 1- CURVA PARA DUTO EM CHAPA GALVANIZADA 35CM BIT.22 PARA EXAUSTÃO AR RECRAVADA A CADA 10GRAUS</t>
  </si>
  <si>
    <t>016.006.0006</t>
  </si>
  <si>
    <t>OBRA 1- EXAUSTOR 1/2 HP PARA COIFAS</t>
  </si>
  <si>
    <t>016.006.0011</t>
  </si>
  <si>
    <t>OBRA 1- PORTA DE VIDRO TEMPERADO 10MM OPACO COM FERRAGENS 82X210CM</t>
  </si>
  <si>
    <t>016.007.0001</t>
  </si>
  <si>
    <t>OBRA 1- PLACA INAUGURAL - 600X500X3MM - CHAPA DE  AÇO INOX EM BAIXO RELEVO</t>
  </si>
  <si>
    <t>016.007.0006</t>
  </si>
  <si>
    <t>OBRA 1- PLACA PARA PORTA WC C/ DESENHO UNIVERSAL ACESSIBILIDADE</t>
  </si>
  <si>
    <t>016.007.0007</t>
  </si>
  <si>
    <t>OBRA 1- PLACA DE OBRA COM ESTRUTURA EM AÇO 30 20 CM, PINTURA ELETROSTATICA EM LONA, MEDIDA 6 X3 M 440 GRAMAS</t>
  </si>
  <si>
    <t>016.012.0001</t>
  </si>
  <si>
    <t>OBRA 1- ELEVADOR ELÉTRICO SEM CASA DE MÁQUINAS - 2 PARADAS</t>
  </si>
  <si>
    <t>016.013.0008</t>
  </si>
  <si>
    <t>OBRA 1- MURETA EM BLOCOS DE CONCRETO H=0,50M (REVESTIDO)</t>
  </si>
  <si>
    <t>017.001.0004</t>
  </si>
  <si>
    <t>OBRA 1- TERRA PREPARADA PARA PLANTIO</t>
  </si>
  <si>
    <t>017.002.0058</t>
  </si>
  <si>
    <t>OBRA 1- GRAMA ESMERALDA</t>
  </si>
  <si>
    <t>017.002.0100</t>
  </si>
  <si>
    <t>OBRA 1- FORNECIMENTO E INSTALAÇÃO DE GRAMA SINTÉTICA 12MM</t>
  </si>
  <si>
    <t>017.002.0102</t>
  </si>
  <si>
    <t>OBRA 1- EXECUÇÃO DE CANTEIRO COM FORNECIMENTO DE FLORES</t>
  </si>
  <si>
    <t>017.003.0004</t>
  </si>
  <si>
    <t>OBRA 1- HD.16 - TORNEIRA PARA JARDIM</t>
  </si>
  <si>
    <t>017.005.0018</t>
  </si>
  <si>
    <t>OBRA 1- PLACAS DE E.V.A. ESP.30MM PARA USO INTERNO, TIPO TATAMI, COLOCADAS</t>
  </si>
  <si>
    <t>017.005.0053</t>
  </si>
  <si>
    <t>OBRA 1- LIXEIRA DUPLA</t>
  </si>
  <si>
    <t>017.005.0095</t>
  </si>
  <si>
    <t>OBRA 1- CALÇADA SENSORIALPÉS E MÃOS</t>
  </si>
  <si>
    <t>017.005.0096</t>
  </si>
  <si>
    <t>OBRA 1- PAINEL ZIG-ZAG</t>
  </si>
  <si>
    <t>017.005.0097</t>
  </si>
  <si>
    <t>OBRA 1- PAINEL METALOFONE AVULSO</t>
  </si>
  <si>
    <t>018.001.0002</t>
  </si>
  <si>
    <t>OBRA 1- ENGENHEIRO/ ARQUITETO SÊNIOR</t>
  </si>
  <si>
    <t>H</t>
  </si>
  <si>
    <t>018.001.0021</t>
  </si>
  <si>
    <t>OBRA 1- ENGENHEIRO DA OBRA</t>
  </si>
  <si>
    <t>018.001.0023</t>
  </si>
  <si>
    <t>OBRA 1- PROJETO EXECUTIVO (PRANCHA A1)</t>
  </si>
  <si>
    <t>018.001.0043</t>
  </si>
  <si>
    <t>OBRA 1- DESENVOLVIMENTO DE PROJETO TÉCNICO DE PREVENÇÃO E COMBATE A INCÊNDIO E APROVAÇÃO JUNTO AO CORPO DE BOMBEIROS PARA EDIFICAÇÕES DE  5001 M2 À 10000 M2</t>
  </si>
  <si>
    <t>018.001.0046</t>
  </si>
  <si>
    <t>OBRA 1- SERVIÇOS TÉCNICOS PROFISSIONAIS PARA OBTENÇÃO DO AVCB JUNTO AO CORPO DE BOMBEIROS PARA EDIFICAÇÕES DE 5001 À 10000 M2</t>
  </si>
  <si>
    <t>018.001.0047</t>
  </si>
  <si>
    <t>OBRA 1- ATESTADO TÉCNICO DE CONFORMIDADES PARA INSTALAÇÕES TELEFONIA (PRANCHA A1)</t>
  </si>
  <si>
    <t>018.001.0048</t>
  </si>
  <si>
    <t>OBRA 1- CONSULTOR DE FUNDAÇÕES (H)</t>
  </si>
  <si>
    <t>018.001.0049</t>
  </si>
  <si>
    <t>OBRA 1- PROJETO BÁSICO (PRANCHA A1) INSTALAÇÕES DE LÓGICA, CFTV E TELEFONIA</t>
  </si>
  <si>
    <t>018.001.0050</t>
  </si>
  <si>
    <t>OBRA 1- PROJETO BÁSICO (PRANCHA A1) INSTALAÇÕES ELÉTRICAS</t>
  </si>
  <si>
    <t>018.001.0051</t>
  </si>
  <si>
    <t>OBRA 1- PROJETO BÁSICO (PRANCHA A1) INSTALAÇÕES HIDRÁULICAS</t>
  </si>
  <si>
    <t>018.001.0053</t>
  </si>
  <si>
    <t>OBRA 1- PROJETO BÁSICO (PRANCHA A1) ESTRUTURAL</t>
  </si>
  <si>
    <t>018.001.0054</t>
  </si>
  <si>
    <t>OBRA 1- LABORATORISTA DE SOLO/PAVIMENTAÇÃO</t>
  </si>
  <si>
    <t>018.001.0055</t>
  </si>
  <si>
    <t>OBRA 1- ATESTADO TÉCNICO DE CONFORMIDADES PARA INSTALAÇOES ELETRICAS</t>
  </si>
  <si>
    <t>018.001.0056</t>
  </si>
  <si>
    <t>OBRA 1- ATESTADOS TÉCNICOS DE CONFORMIDADES PARA CONTROLE DE MATERIAIS DE ACABAMENTO E REVESTIMENTO.</t>
  </si>
  <si>
    <t>018.001.0057</t>
  </si>
  <si>
    <t>OBRA 1- ATESTADO TÉCNICO DE CONFORMIDADES PARA INSTALAÇOES DE GÁS</t>
  </si>
  <si>
    <t>018.001.0058</t>
  </si>
  <si>
    <t>OBRA 1- AUXILIAR DE LABORATORIO </t>
  </si>
  <si>
    <t>018.001.0059</t>
  </si>
  <si>
    <t>OBRA 1- AUXILIAR DE TOPOGRAFIA</t>
  </si>
  <si>
    <t>018.001.0060</t>
  </si>
  <si>
    <t>OBRA 1- TOPÓGRAFO (SGSP)</t>
  </si>
  <si>
    <t>018.001.0061</t>
  </si>
  <si>
    <t>OBRA 1- TÉCNICO - NÍVEL MÉDIO (FORMAÇÃO EM EDIFICAÇÕES OU CONSTRUÇÃO CIVIL) H (SGSP)</t>
  </si>
  <si>
    <t>022.008.0011</t>
  </si>
  <si>
    <t>OBRA 1- INA.01 - REVESTIMENTO DE MISTURA ASFÁLTICA TIPO SMA COM POLÍMERO E FIBRA (SEM TRANSPORTE)</t>
  </si>
  <si>
    <t>022.010.0013</t>
  </si>
  <si>
    <t>OBRA 1- TRANSPORTE DE PAVIMENTO DE CONCRETO, SARJETA E SARJETÃO</t>
  </si>
  <si>
    <t>M2XKM</t>
  </si>
  <si>
    <t>022.010.0014</t>
  </si>
  <si>
    <t>OBRA 1- TRANSPORTE DE GUIAS</t>
  </si>
  <si>
    <t>MXKM</t>
  </si>
  <si>
    <t>027.001.0001</t>
  </si>
  <si>
    <t>OBRA 1- ANDAIMES METÁLICOS - FORNECIMENTO</t>
  </si>
  <si>
    <t>M3xMES</t>
  </si>
  <si>
    <t>027.001.0002</t>
  </si>
  <si>
    <t>OBRA 1-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</si>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</sst>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08"/>
  <sheetViews>
    <sheetView tabSelected="1" workbookViewId="0">
      <selection activeCell="A9" sqref="A9:B9"/>
    </sheetView>
  </sheetViews>
  <sheetFormatPr defaultRowHeight="15" x14ac:dyDescent="0.25"/>
  <cols>
    <col min="1" max="1" width="7.7109375" style="1" customWidth="1"/>
    <col min="2" max="2" width="16.7109375" style="1" customWidth="1"/>
    <col min="3" max="3" width="40.7109375" style="4" customWidth="1"/>
    <col min="4" max="4" width="12.7109375" style="1" customWidth="1"/>
    <col min="5" max="5" width="10.7109375" style="11" customWidth="1"/>
    <col min="6" max="7" width="13.7109375" style="11" customWidth="1"/>
    <col min="8" max="8" width="13.7109375" style="16" customWidth="1"/>
    <col min="9" max="9" width="0" style="4" hidden="1" customWidth="1"/>
    <col min="10" max="11" width="0" style="1" hidden="1" customWidth="1"/>
    <col min="12" max="13" width="0" hidden="1" customWidth="1"/>
  </cols>
  <sheetData>
    <row r="1" spans="1:11" ht="26.1" customHeight="1" x14ac:dyDescent="0.25">
      <c r="B1" s="25" t="s">
        <v>0</v>
      </c>
      <c r="C1" s="26"/>
      <c r="D1" s="26"/>
      <c r="E1" s="26"/>
      <c r="F1" s="26"/>
      <c r="G1" s="26"/>
      <c r="H1" s="26"/>
      <c r="I1" s="26"/>
      <c r="K1" s="1" t="s">
        <v>16</v>
      </c>
    </row>
    <row r="2" spans="1:11" ht="26.1" customHeight="1" x14ac:dyDescent="0.25">
      <c r="B2" s="25" t="s">
        <v>1</v>
      </c>
      <c r="C2" s="26"/>
      <c r="D2" s="26"/>
      <c r="E2" s="26"/>
      <c r="F2" s="26"/>
      <c r="G2" s="26"/>
      <c r="H2" s="26"/>
      <c r="I2" s="26"/>
      <c r="K2" s="1" t="s">
        <v>16</v>
      </c>
    </row>
    <row r="3" spans="1:11" ht="26.1" customHeight="1" x14ac:dyDescent="0.25">
      <c r="B3" s="25" t="s">
        <v>2</v>
      </c>
      <c r="C3" s="26"/>
      <c r="D3" s="26"/>
      <c r="E3" s="26"/>
      <c r="F3" s="26"/>
      <c r="G3" s="26"/>
      <c r="H3" s="26"/>
      <c r="I3" s="26"/>
      <c r="J3" s="1" t="s">
        <v>3</v>
      </c>
      <c r="K3" s="1" t="s">
        <v>17</v>
      </c>
    </row>
    <row r="4" spans="1:11" ht="26.1" customHeight="1" x14ac:dyDescent="0.25">
      <c r="K4" s="1" t="s">
        <v>16</v>
      </c>
    </row>
    <row r="5" spans="1:11" ht="14.1" customHeight="1" x14ac:dyDescent="0.25">
      <c r="A5" s="27" t="s">
        <v>4</v>
      </c>
      <c r="B5" s="28"/>
      <c r="C5" s="28"/>
      <c r="D5" s="28"/>
      <c r="E5" s="28"/>
      <c r="F5" s="28"/>
      <c r="G5" s="28"/>
      <c r="H5" s="28"/>
      <c r="I5" s="28"/>
      <c r="K5" s="1" t="s">
        <v>16</v>
      </c>
    </row>
    <row r="6" spans="1:11" ht="15" customHeight="1" x14ac:dyDescent="0.25">
      <c r="K6" s="1" t="s">
        <v>18</v>
      </c>
    </row>
    <row r="7" spans="1:11" ht="15" customHeight="1" x14ac:dyDescent="0.25">
      <c r="A7" s="29" t="s">
        <v>5</v>
      </c>
      <c r="B7" s="28"/>
      <c r="C7" s="28"/>
      <c r="D7" s="28"/>
      <c r="E7" s="28"/>
      <c r="F7" s="28"/>
      <c r="G7" s="28"/>
      <c r="H7" s="28"/>
      <c r="I7" s="28"/>
      <c r="K7" s="1" t="s">
        <v>19</v>
      </c>
    </row>
    <row r="8" spans="1:11" x14ac:dyDescent="0.25">
      <c r="K8" s="1" t="s">
        <v>18</v>
      </c>
    </row>
    <row r="9" spans="1:11" ht="18" customHeight="1" x14ac:dyDescent="0.25">
      <c r="A9" s="25"/>
      <c r="B9" s="26"/>
      <c r="C9" s="25"/>
      <c r="D9" s="26"/>
      <c r="E9" s="26"/>
      <c r="F9" s="26"/>
      <c r="G9" s="26"/>
      <c r="H9" s="26"/>
      <c r="I9" s="26"/>
      <c r="K9" s="1" t="s">
        <v>20</v>
      </c>
    </row>
    <row r="10" spans="1:11" x14ac:dyDescent="0.25">
      <c r="A10" s="20"/>
      <c r="B10" s="21"/>
      <c r="C10" s="20"/>
      <c r="D10" s="21"/>
      <c r="E10" s="21"/>
      <c r="F10" s="21"/>
      <c r="G10" s="21"/>
      <c r="H10" s="21"/>
      <c r="I10" s="21"/>
      <c r="K10" s="1" t="s">
        <v>21</v>
      </c>
    </row>
    <row r="11" spans="1:11" x14ac:dyDescent="0.25">
      <c r="K11" s="1" t="s">
        <v>18</v>
      </c>
    </row>
    <row r="12" spans="1:11" ht="24.95" customHeight="1" x14ac:dyDescent="0.25">
      <c r="A12" s="2" t="s">
        <v>6</v>
      </c>
      <c r="B12" s="2" t="s">
        <v>7</v>
      </c>
      <c r="C12" s="5" t="s">
        <v>8</v>
      </c>
      <c r="D12" s="2" t="s">
        <v>9</v>
      </c>
      <c r="E12" s="12" t="s">
        <v>10</v>
      </c>
      <c r="F12" s="14" t="s">
        <v>11</v>
      </c>
      <c r="G12" s="14" t="s">
        <v>12</v>
      </c>
      <c r="H12" s="17" t="s">
        <v>13</v>
      </c>
      <c r="I12" s="7" t="s">
        <v>14</v>
      </c>
      <c r="J12" s="10" t="s">
        <v>15</v>
      </c>
      <c r="K12" s="1" t="s">
        <v>22</v>
      </c>
    </row>
    <row r="13" spans="1:11" ht="18" customHeight="1" x14ac:dyDescent="0.25">
      <c r="A13" s="22" t="s">
        <v>23</v>
      </c>
      <c r="B13" s="22"/>
      <c r="C13" s="22"/>
      <c r="D13" s="22"/>
      <c r="E13" s="22"/>
      <c r="F13" s="22"/>
      <c r="G13" s="22"/>
      <c r="H13" s="22"/>
      <c r="I13" s="22"/>
      <c r="K13" s="1" t="s">
        <v>24</v>
      </c>
    </row>
    <row r="14" spans="1:11" ht="36" x14ac:dyDescent="0.25">
      <c r="A14" s="3">
        <v>1</v>
      </c>
      <c r="B14" s="3" t="s">
        <v>25</v>
      </c>
      <c r="C14" s="6" t="s">
        <v>26</v>
      </c>
      <c r="D14" s="3" t="s">
        <v>27</v>
      </c>
      <c r="E14" s="13">
        <v>5214.7322000000004</v>
      </c>
      <c r="F14" s="13">
        <v>2.16</v>
      </c>
      <c r="G14" s="15"/>
      <c r="H14" s="18">
        <f t="shared" ref="H14:H77" si="0">G14*E14</f>
        <v>0</v>
      </c>
      <c r="I14" s="8"/>
      <c r="J14" s="3">
        <v>71094</v>
      </c>
      <c r="K14" s="3" t="s">
        <v>28</v>
      </c>
    </row>
    <row r="15" spans="1:11" ht="24" x14ac:dyDescent="0.25">
      <c r="A15" s="3">
        <v>2</v>
      </c>
      <c r="B15" s="3" t="s">
        <v>29</v>
      </c>
      <c r="C15" s="6" t="s">
        <v>30</v>
      </c>
      <c r="D15" s="3" t="s">
        <v>31</v>
      </c>
      <c r="E15" s="13">
        <v>1050</v>
      </c>
      <c r="F15" s="13">
        <v>15.13</v>
      </c>
      <c r="G15" s="15"/>
      <c r="H15" s="18">
        <f t="shared" si="0"/>
        <v>0</v>
      </c>
      <c r="I15" s="8"/>
      <c r="J15" s="3">
        <v>71095</v>
      </c>
      <c r="K15" s="3" t="s">
        <v>28</v>
      </c>
    </row>
    <row r="16" spans="1:11" ht="36" x14ac:dyDescent="0.25">
      <c r="A16" s="3">
        <v>3</v>
      </c>
      <c r="B16" s="3" t="s">
        <v>32</v>
      </c>
      <c r="C16" s="6" t="s">
        <v>33</v>
      </c>
      <c r="D16" s="3" t="s">
        <v>31</v>
      </c>
      <c r="E16" s="13">
        <v>950</v>
      </c>
      <c r="F16" s="13">
        <v>200.36</v>
      </c>
      <c r="G16" s="15"/>
      <c r="H16" s="18">
        <f t="shared" si="0"/>
        <v>0</v>
      </c>
      <c r="I16" s="8"/>
      <c r="J16" s="3">
        <v>71096</v>
      </c>
      <c r="K16" s="3" t="s">
        <v>28</v>
      </c>
    </row>
    <row r="17" spans="1:11" ht="24" x14ac:dyDescent="0.25">
      <c r="A17" s="3">
        <v>4</v>
      </c>
      <c r="B17" s="3" t="s">
        <v>34</v>
      </c>
      <c r="C17" s="6" t="s">
        <v>35</v>
      </c>
      <c r="D17" s="3" t="s">
        <v>36</v>
      </c>
      <c r="E17" s="13">
        <v>15750</v>
      </c>
      <c r="F17" s="13">
        <v>2.11</v>
      </c>
      <c r="G17" s="15"/>
      <c r="H17" s="18">
        <f t="shared" si="0"/>
        <v>0</v>
      </c>
      <c r="I17" s="8"/>
      <c r="J17" s="3">
        <v>71097</v>
      </c>
      <c r="K17" s="3" t="s">
        <v>28</v>
      </c>
    </row>
    <row r="18" spans="1:11" ht="24" x14ac:dyDescent="0.25">
      <c r="A18" s="3">
        <v>5</v>
      </c>
      <c r="B18" s="3" t="s">
        <v>37</v>
      </c>
      <c r="C18" s="6" t="s">
        <v>38</v>
      </c>
      <c r="D18" s="3" t="s">
        <v>39</v>
      </c>
      <c r="E18" s="13">
        <v>55</v>
      </c>
      <c r="F18" s="13">
        <v>880.58</v>
      </c>
      <c r="G18" s="15"/>
      <c r="H18" s="18">
        <f t="shared" si="0"/>
        <v>0</v>
      </c>
      <c r="I18" s="8"/>
      <c r="J18" s="3">
        <v>71098</v>
      </c>
      <c r="K18" s="3" t="s">
        <v>28</v>
      </c>
    </row>
    <row r="19" spans="1:11" x14ac:dyDescent="0.25">
      <c r="A19" s="3">
        <v>6</v>
      </c>
      <c r="B19" s="3" t="s">
        <v>40</v>
      </c>
      <c r="C19" s="6" t="s">
        <v>41</v>
      </c>
      <c r="D19" s="3" t="s">
        <v>31</v>
      </c>
      <c r="E19" s="13">
        <v>1250</v>
      </c>
      <c r="F19" s="13">
        <v>21.63</v>
      </c>
      <c r="G19" s="15"/>
      <c r="H19" s="18">
        <f t="shared" si="0"/>
        <v>0</v>
      </c>
      <c r="I19" s="8"/>
      <c r="J19" s="3">
        <v>71099</v>
      </c>
      <c r="K19" s="3" t="s">
        <v>28</v>
      </c>
    </row>
    <row r="20" spans="1:11" ht="24" x14ac:dyDescent="0.25">
      <c r="A20" s="3">
        <v>7</v>
      </c>
      <c r="B20" s="3" t="s">
        <v>42</v>
      </c>
      <c r="C20" s="6" t="s">
        <v>43</v>
      </c>
      <c r="D20" s="3" t="s">
        <v>31</v>
      </c>
      <c r="E20" s="13">
        <v>480</v>
      </c>
      <c r="F20" s="13">
        <v>35.409999999999997</v>
      </c>
      <c r="G20" s="15"/>
      <c r="H20" s="18">
        <f t="shared" si="0"/>
        <v>0</v>
      </c>
      <c r="I20" s="8"/>
      <c r="J20" s="3">
        <v>71100</v>
      </c>
      <c r="K20" s="3" t="s">
        <v>28</v>
      </c>
    </row>
    <row r="21" spans="1:11" x14ac:dyDescent="0.25">
      <c r="A21" s="3">
        <v>8</v>
      </c>
      <c r="B21" s="3" t="s">
        <v>44</v>
      </c>
      <c r="C21" s="6" t="s">
        <v>45</v>
      </c>
      <c r="D21" s="3" t="s">
        <v>31</v>
      </c>
      <c r="E21" s="13">
        <v>1250</v>
      </c>
      <c r="F21" s="13">
        <v>9.82</v>
      </c>
      <c r="G21" s="15"/>
      <c r="H21" s="18">
        <f t="shared" si="0"/>
        <v>0</v>
      </c>
      <c r="I21" s="8"/>
      <c r="J21" s="3">
        <v>71101</v>
      </c>
      <c r="K21" s="3" t="s">
        <v>28</v>
      </c>
    </row>
    <row r="22" spans="1:11" ht="24" x14ac:dyDescent="0.25">
      <c r="A22" s="3">
        <v>9</v>
      </c>
      <c r="B22" s="3" t="s">
        <v>46</v>
      </c>
      <c r="C22" s="6" t="s">
        <v>47</v>
      </c>
      <c r="D22" s="3" t="s">
        <v>36</v>
      </c>
      <c r="E22" s="13">
        <v>52650</v>
      </c>
      <c r="F22" s="13">
        <v>3.76</v>
      </c>
      <c r="G22" s="15"/>
      <c r="H22" s="18">
        <f t="shared" si="0"/>
        <v>0</v>
      </c>
      <c r="I22" s="8"/>
      <c r="J22" s="3">
        <v>71102</v>
      </c>
      <c r="K22" s="3" t="s">
        <v>28</v>
      </c>
    </row>
    <row r="23" spans="1:11" ht="24" x14ac:dyDescent="0.25">
      <c r="A23" s="3">
        <v>10</v>
      </c>
      <c r="B23" s="3" t="s">
        <v>48</v>
      </c>
      <c r="C23" s="6" t="s">
        <v>49</v>
      </c>
      <c r="D23" s="3" t="s">
        <v>31</v>
      </c>
      <c r="E23" s="13">
        <v>85</v>
      </c>
      <c r="F23" s="13">
        <v>95.37</v>
      </c>
      <c r="G23" s="15"/>
      <c r="H23" s="18">
        <f t="shared" si="0"/>
        <v>0</v>
      </c>
      <c r="I23" s="8"/>
      <c r="J23" s="3">
        <v>71103</v>
      </c>
      <c r="K23" s="3" t="s">
        <v>28</v>
      </c>
    </row>
    <row r="24" spans="1:11" x14ac:dyDescent="0.25">
      <c r="A24" s="3">
        <v>11</v>
      </c>
      <c r="B24" s="3" t="s">
        <v>50</v>
      </c>
      <c r="C24" s="6" t="s">
        <v>51</v>
      </c>
      <c r="D24" s="3" t="s">
        <v>31</v>
      </c>
      <c r="E24" s="13">
        <v>95</v>
      </c>
      <c r="F24" s="13">
        <v>674.88</v>
      </c>
      <c r="G24" s="15"/>
      <c r="H24" s="18">
        <f t="shared" si="0"/>
        <v>0</v>
      </c>
      <c r="I24" s="8"/>
      <c r="J24" s="3">
        <v>70957</v>
      </c>
      <c r="K24" s="3" t="s">
        <v>28</v>
      </c>
    </row>
    <row r="25" spans="1:11" ht="24" x14ac:dyDescent="0.25">
      <c r="A25" s="3">
        <v>12</v>
      </c>
      <c r="B25" s="3" t="s">
        <v>52</v>
      </c>
      <c r="C25" s="6" t="s">
        <v>53</v>
      </c>
      <c r="D25" s="3" t="s">
        <v>54</v>
      </c>
      <c r="E25" s="13">
        <v>290</v>
      </c>
      <c r="F25" s="13">
        <v>109.5</v>
      </c>
      <c r="G25" s="15"/>
      <c r="H25" s="18">
        <f t="shared" si="0"/>
        <v>0</v>
      </c>
      <c r="I25" s="8"/>
      <c r="J25" s="3">
        <v>70958</v>
      </c>
      <c r="K25" s="3" t="s">
        <v>28</v>
      </c>
    </row>
    <row r="26" spans="1:11" ht="36" x14ac:dyDescent="0.25">
      <c r="A26" s="3">
        <v>13</v>
      </c>
      <c r="B26" s="3" t="s">
        <v>55</v>
      </c>
      <c r="C26" s="6" t="s">
        <v>56</v>
      </c>
      <c r="D26" s="3" t="s">
        <v>27</v>
      </c>
      <c r="E26" s="13">
        <v>980</v>
      </c>
      <c r="F26" s="13">
        <v>205.33</v>
      </c>
      <c r="G26" s="15"/>
      <c r="H26" s="18">
        <f t="shared" si="0"/>
        <v>0</v>
      </c>
      <c r="I26" s="8"/>
      <c r="J26" s="3">
        <v>70959</v>
      </c>
      <c r="K26" s="3" t="s">
        <v>28</v>
      </c>
    </row>
    <row r="27" spans="1:11" ht="24" x14ac:dyDescent="0.25">
      <c r="A27" s="3">
        <v>14</v>
      </c>
      <c r="B27" s="3" t="s">
        <v>57</v>
      </c>
      <c r="C27" s="6" t="s">
        <v>58</v>
      </c>
      <c r="D27" s="3" t="s">
        <v>27</v>
      </c>
      <c r="E27" s="13">
        <v>4</v>
      </c>
      <c r="F27" s="13">
        <v>355.61</v>
      </c>
      <c r="G27" s="15"/>
      <c r="H27" s="18">
        <f t="shared" si="0"/>
        <v>0</v>
      </c>
      <c r="I27" s="8"/>
      <c r="J27" s="3">
        <v>70960</v>
      </c>
      <c r="K27" s="3" t="s">
        <v>28</v>
      </c>
    </row>
    <row r="28" spans="1:11" ht="24" x14ac:dyDescent="0.25">
      <c r="A28" s="3">
        <v>15</v>
      </c>
      <c r="B28" s="3" t="s">
        <v>59</v>
      </c>
      <c r="C28" s="6" t="s">
        <v>60</v>
      </c>
      <c r="D28" s="3" t="s">
        <v>27</v>
      </c>
      <c r="E28" s="13">
        <v>390</v>
      </c>
      <c r="F28" s="13">
        <v>38.869999999999997</v>
      </c>
      <c r="G28" s="15"/>
      <c r="H28" s="18">
        <f t="shared" si="0"/>
        <v>0</v>
      </c>
      <c r="I28" s="8"/>
      <c r="J28" s="3">
        <v>70961</v>
      </c>
      <c r="K28" s="3" t="s">
        <v>28</v>
      </c>
    </row>
    <row r="29" spans="1:11" x14ac:dyDescent="0.25">
      <c r="A29" s="3">
        <v>16</v>
      </c>
      <c r="B29" s="3" t="s">
        <v>61</v>
      </c>
      <c r="C29" s="6" t="s">
        <v>62</v>
      </c>
      <c r="D29" s="3" t="s">
        <v>54</v>
      </c>
      <c r="E29" s="13">
        <v>95</v>
      </c>
      <c r="F29" s="13">
        <v>114.92</v>
      </c>
      <c r="G29" s="15"/>
      <c r="H29" s="18">
        <f t="shared" si="0"/>
        <v>0</v>
      </c>
      <c r="I29" s="8"/>
      <c r="J29" s="3">
        <v>70962</v>
      </c>
      <c r="K29" s="3" t="s">
        <v>28</v>
      </c>
    </row>
    <row r="30" spans="1:11" ht="24" x14ac:dyDescent="0.25">
      <c r="A30" s="3">
        <v>17</v>
      </c>
      <c r="B30" s="3" t="s">
        <v>63</v>
      </c>
      <c r="C30" s="6" t="s">
        <v>64</v>
      </c>
      <c r="D30" s="3" t="s">
        <v>54</v>
      </c>
      <c r="E30" s="13">
        <v>4600</v>
      </c>
      <c r="F30" s="13">
        <v>265.2</v>
      </c>
      <c r="G30" s="15"/>
      <c r="H30" s="18">
        <f t="shared" si="0"/>
        <v>0</v>
      </c>
      <c r="I30" s="8"/>
      <c r="J30" s="3">
        <v>70963</v>
      </c>
      <c r="K30" s="3" t="s">
        <v>28</v>
      </c>
    </row>
    <row r="31" spans="1:11" ht="24" x14ac:dyDescent="0.25">
      <c r="A31" s="3">
        <v>18</v>
      </c>
      <c r="B31" s="3" t="s">
        <v>65</v>
      </c>
      <c r="C31" s="6" t="s">
        <v>66</v>
      </c>
      <c r="D31" s="3" t="s">
        <v>31</v>
      </c>
      <c r="E31" s="13">
        <v>195</v>
      </c>
      <c r="F31" s="13">
        <v>95.37</v>
      </c>
      <c r="G31" s="15"/>
      <c r="H31" s="18">
        <f t="shared" si="0"/>
        <v>0</v>
      </c>
      <c r="I31" s="8"/>
      <c r="J31" s="3">
        <v>70964</v>
      </c>
      <c r="K31" s="3" t="s">
        <v>28</v>
      </c>
    </row>
    <row r="32" spans="1:11" ht="24" x14ac:dyDescent="0.25">
      <c r="A32" s="3">
        <v>19</v>
      </c>
      <c r="B32" s="3" t="s">
        <v>67</v>
      </c>
      <c r="C32" s="6" t="s">
        <v>68</v>
      </c>
      <c r="D32" s="3" t="s">
        <v>27</v>
      </c>
      <c r="E32" s="13">
        <v>89</v>
      </c>
      <c r="F32" s="13">
        <v>5.14</v>
      </c>
      <c r="G32" s="15"/>
      <c r="H32" s="18">
        <f t="shared" si="0"/>
        <v>0</v>
      </c>
      <c r="I32" s="8"/>
      <c r="J32" s="3">
        <v>70965</v>
      </c>
      <c r="K32" s="3" t="s">
        <v>28</v>
      </c>
    </row>
    <row r="33" spans="1:11" x14ac:dyDescent="0.25">
      <c r="A33" s="3">
        <v>20</v>
      </c>
      <c r="B33" s="3" t="s">
        <v>69</v>
      </c>
      <c r="C33" s="6" t="s">
        <v>70</v>
      </c>
      <c r="D33" s="3" t="s">
        <v>31</v>
      </c>
      <c r="E33" s="13">
        <v>67.5</v>
      </c>
      <c r="F33" s="13">
        <v>293.29000000000002</v>
      </c>
      <c r="G33" s="15"/>
      <c r="H33" s="18">
        <f t="shared" si="0"/>
        <v>0</v>
      </c>
      <c r="I33" s="8"/>
      <c r="J33" s="3">
        <v>70966</v>
      </c>
      <c r="K33" s="3" t="s">
        <v>28</v>
      </c>
    </row>
    <row r="34" spans="1:11" x14ac:dyDescent="0.25">
      <c r="A34" s="3">
        <v>21</v>
      </c>
      <c r="B34" s="3" t="s">
        <v>71</v>
      </c>
      <c r="C34" s="6" t="s">
        <v>72</v>
      </c>
      <c r="D34" s="3" t="s">
        <v>31</v>
      </c>
      <c r="E34" s="13">
        <v>21</v>
      </c>
      <c r="F34" s="13">
        <v>674.88</v>
      </c>
      <c r="G34" s="15"/>
      <c r="H34" s="18">
        <f t="shared" si="0"/>
        <v>0</v>
      </c>
      <c r="I34" s="8"/>
      <c r="J34" s="3">
        <v>70967</v>
      </c>
      <c r="K34" s="3" t="s">
        <v>28</v>
      </c>
    </row>
    <row r="35" spans="1:11" ht="24" x14ac:dyDescent="0.25">
      <c r="A35" s="3">
        <v>22</v>
      </c>
      <c r="B35" s="3" t="s">
        <v>73</v>
      </c>
      <c r="C35" s="6" t="s">
        <v>74</v>
      </c>
      <c r="D35" s="3" t="s">
        <v>31</v>
      </c>
      <c r="E35" s="13">
        <v>148</v>
      </c>
      <c r="F35" s="13">
        <v>1390.19</v>
      </c>
      <c r="G35" s="15"/>
      <c r="H35" s="18">
        <f t="shared" si="0"/>
        <v>0</v>
      </c>
      <c r="I35" s="8"/>
      <c r="J35" s="3">
        <v>70968</v>
      </c>
      <c r="K35" s="3" t="s">
        <v>28</v>
      </c>
    </row>
    <row r="36" spans="1:11" ht="24" x14ac:dyDescent="0.25">
      <c r="A36" s="3">
        <v>23</v>
      </c>
      <c r="B36" s="3" t="s">
        <v>75</v>
      </c>
      <c r="C36" s="6" t="s">
        <v>76</v>
      </c>
      <c r="D36" s="3" t="s">
        <v>27</v>
      </c>
      <c r="E36" s="13">
        <v>750</v>
      </c>
      <c r="F36" s="13">
        <v>156.57</v>
      </c>
      <c r="G36" s="15"/>
      <c r="H36" s="18">
        <f t="shared" si="0"/>
        <v>0</v>
      </c>
      <c r="I36" s="8"/>
      <c r="J36" s="3">
        <v>70969</v>
      </c>
      <c r="K36" s="3" t="s">
        <v>28</v>
      </c>
    </row>
    <row r="37" spans="1:11" ht="24" x14ac:dyDescent="0.25">
      <c r="A37" s="3">
        <v>24</v>
      </c>
      <c r="B37" s="3" t="s">
        <v>77</v>
      </c>
      <c r="C37" s="6" t="s">
        <v>78</v>
      </c>
      <c r="D37" s="3" t="s">
        <v>31</v>
      </c>
      <c r="E37" s="13">
        <v>489</v>
      </c>
      <c r="F37" s="13">
        <v>34.08</v>
      </c>
      <c r="G37" s="15"/>
      <c r="H37" s="18">
        <f t="shared" si="0"/>
        <v>0</v>
      </c>
      <c r="I37" s="8"/>
      <c r="J37" s="3">
        <v>70970</v>
      </c>
      <c r="K37" s="3" t="s">
        <v>28</v>
      </c>
    </row>
    <row r="38" spans="1:11" ht="24" x14ac:dyDescent="0.25">
      <c r="A38" s="3">
        <v>25</v>
      </c>
      <c r="B38" s="3" t="s">
        <v>79</v>
      </c>
      <c r="C38" s="6" t="s">
        <v>80</v>
      </c>
      <c r="D38" s="3" t="s">
        <v>27</v>
      </c>
      <c r="E38" s="13">
        <v>10240</v>
      </c>
      <c r="F38" s="13">
        <v>129.71</v>
      </c>
      <c r="G38" s="15"/>
      <c r="H38" s="18">
        <f t="shared" si="0"/>
        <v>0</v>
      </c>
      <c r="I38" s="8"/>
      <c r="J38" s="3">
        <v>70971</v>
      </c>
      <c r="K38" s="3" t="s">
        <v>28</v>
      </c>
    </row>
    <row r="39" spans="1:11" x14ac:dyDescent="0.25">
      <c r="A39" s="3">
        <v>26</v>
      </c>
      <c r="B39" s="3" t="s">
        <v>81</v>
      </c>
      <c r="C39" s="6" t="s">
        <v>82</v>
      </c>
      <c r="D39" s="3" t="s">
        <v>83</v>
      </c>
      <c r="E39" s="13">
        <v>22200</v>
      </c>
      <c r="F39" s="13">
        <v>12.5</v>
      </c>
      <c r="G39" s="15"/>
      <c r="H39" s="18">
        <f t="shared" si="0"/>
        <v>0</v>
      </c>
      <c r="I39" s="8"/>
      <c r="J39" s="3">
        <v>70972</v>
      </c>
      <c r="K39" s="3" t="s">
        <v>28</v>
      </c>
    </row>
    <row r="40" spans="1:11" x14ac:dyDescent="0.25">
      <c r="A40" s="3">
        <v>27</v>
      </c>
      <c r="B40" s="3" t="s">
        <v>84</v>
      </c>
      <c r="C40" s="6" t="s">
        <v>85</v>
      </c>
      <c r="D40" s="3" t="s">
        <v>31</v>
      </c>
      <c r="E40" s="13">
        <v>936</v>
      </c>
      <c r="F40" s="13">
        <v>676.83</v>
      </c>
      <c r="G40" s="15"/>
      <c r="H40" s="18">
        <f t="shared" si="0"/>
        <v>0</v>
      </c>
      <c r="I40" s="8"/>
      <c r="J40" s="3">
        <v>70973</v>
      </c>
      <c r="K40" s="3" t="s">
        <v>28</v>
      </c>
    </row>
    <row r="41" spans="1:11" ht="24" x14ac:dyDescent="0.25">
      <c r="A41" s="3">
        <v>28</v>
      </c>
      <c r="B41" s="3" t="s">
        <v>86</v>
      </c>
      <c r="C41" s="6" t="s">
        <v>87</v>
      </c>
      <c r="D41" s="3" t="s">
        <v>54</v>
      </c>
      <c r="E41" s="13">
        <v>510</v>
      </c>
      <c r="F41" s="13">
        <v>209.53</v>
      </c>
      <c r="G41" s="15"/>
      <c r="H41" s="18">
        <f t="shared" si="0"/>
        <v>0</v>
      </c>
      <c r="I41" s="8"/>
      <c r="J41" s="3">
        <v>70974</v>
      </c>
      <c r="K41" s="3" t="s">
        <v>28</v>
      </c>
    </row>
    <row r="42" spans="1:11" x14ac:dyDescent="0.25">
      <c r="A42" s="3">
        <v>29</v>
      </c>
      <c r="B42" s="3" t="s">
        <v>88</v>
      </c>
      <c r="C42" s="6" t="s">
        <v>82</v>
      </c>
      <c r="D42" s="3" t="s">
        <v>83</v>
      </c>
      <c r="E42" s="13">
        <v>126500</v>
      </c>
      <c r="F42" s="13">
        <v>12.5</v>
      </c>
      <c r="G42" s="15"/>
      <c r="H42" s="18">
        <f t="shared" si="0"/>
        <v>0</v>
      </c>
      <c r="I42" s="8"/>
      <c r="J42" s="3">
        <v>70975</v>
      </c>
      <c r="K42" s="3" t="s">
        <v>28</v>
      </c>
    </row>
    <row r="43" spans="1:11" x14ac:dyDescent="0.25">
      <c r="A43" s="3">
        <v>30</v>
      </c>
      <c r="B43" s="3" t="s">
        <v>89</v>
      </c>
      <c r="C43" s="6" t="s">
        <v>90</v>
      </c>
      <c r="D43" s="3" t="s">
        <v>83</v>
      </c>
      <c r="E43" s="13">
        <v>90000</v>
      </c>
      <c r="F43" s="13">
        <v>12.6</v>
      </c>
      <c r="G43" s="15"/>
      <c r="H43" s="18">
        <f t="shared" si="0"/>
        <v>0</v>
      </c>
      <c r="I43" s="8"/>
      <c r="J43" s="3">
        <v>70976</v>
      </c>
      <c r="K43" s="3" t="s">
        <v>28</v>
      </c>
    </row>
    <row r="44" spans="1:11" x14ac:dyDescent="0.25">
      <c r="A44" s="3">
        <v>31</v>
      </c>
      <c r="B44" s="3" t="s">
        <v>91</v>
      </c>
      <c r="C44" s="6" t="s">
        <v>92</v>
      </c>
      <c r="D44" s="3" t="s">
        <v>31</v>
      </c>
      <c r="E44" s="13">
        <v>80</v>
      </c>
      <c r="F44" s="13">
        <v>676.83</v>
      </c>
      <c r="G44" s="15"/>
      <c r="H44" s="18">
        <f t="shared" si="0"/>
        <v>0</v>
      </c>
      <c r="I44" s="8"/>
      <c r="J44" s="3">
        <v>70977</v>
      </c>
      <c r="K44" s="3" t="s">
        <v>28</v>
      </c>
    </row>
    <row r="45" spans="1:11" x14ac:dyDescent="0.25">
      <c r="A45" s="3">
        <v>32</v>
      </c>
      <c r="B45" s="3" t="s">
        <v>93</v>
      </c>
      <c r="C45" s="6" t="s">
        <v>94</v>
      </c>
      <c r="D45" s="3" t="s">
        <v>31</v>
      </c>
      <c r="E45" s="13">
        <v>80</v>
      </c>
      <c r="F45" s="13">
        <v>707.06</v>
      </c>
      <c r="G45" s="15"/>
      <c r="H45" s="18">
        <f t="shared" si="0"/>
        <v>0</v>
      </c>
      <c r="I45" s="8"/>
      <c r="J45" s="3">
        <v>70978</v>
      </c>
      <c r="K45" s="3" t="s">
        <v>28</v>
      </c>
    </row>
    <row r="46" spans="1:11" x14ac:dyDescent="0.25">
      <c r="A46" s="3">
        <v>33</v>
      </c>
      <c r="B46" s="3" t="s">
        <v>95</v>
      </c>
      <c r="C46" s="6" t="s">
        <v>96</v>
      </c>
      <c r="D46" s="3" t="s">
        <v>31</v>
      </c>
      <c r="E46" s="13">
        <v>1906</v>
      </c>
      <c r="F46" s="13">
        <v>77.66</v>
      </c>
      <c r="G46" s="15"/>
      <c r="H46" s="18">
        <f t="shared" si="0"/>
        <v>0</v>
      </c>
      <c r="I46" s="8"/>
      <c r="J46" s="3">
        <v>70979</v>
      </c>
      <c r="K46" s="3" t="s">
        <v>28</v>
      </c>
    </row>
    <row r="47" spans="1:11" ht="24" x14ac:dyDescent="0.25">
      <c r="A47" s="3">
        <v>34</v>
      </c>
      <c r="B47" s="3" t="s">
        <v>97</v>
      </c>
      <c r="C47" s="6" t="s">
        <v>98</v>
      </c>
      <c r="D47" s="3" t="s">
        <v>27</v>
      </c>
      <c r="E47" s="13">
        <v>2200</v>
      </c>
      <c r="F47" s="13">
        <v>11.97</v>
      </c>
      <c r="G47" s="15"/>
      <c r="H47" s="18">
        <f t="shared" si="0"/>
        <v>0</v>
      </c>
      <c r="I47" s="8"/>
      <c r="J47" s="3">
        <v>70980</v>
      </c>
      <c r="K47" s="3" t="s">
        <v>28</v>
      </c>
    </row>
    <row r="48" spans="1:11" x14ac:dyDescent="0.25">
      <c r="A48" s="3">
        <v>35</v>
      </c>
      <c r="B48" s="3" t="s">
        <v>99</v>
      </c>
      <c r="C48" s="6" t="s">
        <v>100</v>
      </c>
      <c r="D48" s="3" t="s">
        <v>27</v>
      </c>
      <c r="E48" s="13">
        <v>4400</v>
      </c>
      <c r="F48" s="13">
        <v>25.97</v>
      </c>
      <c r="G48" s="15"/>
      <c r="H48" s="18">
        <f t="shared" si="0"/>
        <v>0</v>
      </c>
      <c r="I48" s="8"/>
      <c r="J48" s="3">
        <v>70981</v>
      </c>
      <c r="K48" s="3" t="s">
        <v>28</v>
      </c>
    </row>
    <row r="49" spans="1:11" x14ac:dyDescent="0.25">
      <c r="A49" s="3">
        <v>36</v>
      </c>
      <c r="B49" s="3" t="s">
        <v>101</v>
      </c>
      <c r="C49" s="6" t="s">
        <v>102</v>
      </c>
      <c r="D49" s="3" t="s">
        <v>27</v>
      </c>
      <c r="E49" s="13">
        <v>4400</v>
      </c>
      <c r="F49" s="13">
        <v>9.15</v>
      </c>
      <c r="G49" s="15"/>
      <c r="H49" s="18">
        <f t="shared" si="0"/>
        <v>0</v>
      </c>
      <c r="I49" s="8"/>
      <c r="J49" s="3">
        <v>70982</v>
      </c>
      <c r="K49" s="3" t="s">
        <v>28</v>
      </c>
    </row>
    <row r="50" spans="1:11" ht="24" x14ac:dyDescent="0.25">
      <c r="A50" s="3">
        <v>37</v>
      </c>
      <c r="B50" s="3" t="s">
        <v>103</v>
      </c>
      <c r="C50" s="6" t="s">
        <v>104</v>
      </c>
      <c r="D50" s="3" t="s">
        <v>83</v>
      </c>
      <c r="E50" s="13">
        <v>95000</v>
      </c>
      <c r="F50" s="13">
        <v>36.74</v>
      </c>
      <c r="G50" s="15"/>
      <c r="H50" s="18">
        <f t="shared" si="0"/>
        <v>0</v>
      </c>
      <c r="I50" s="8"/>
      <c r="J50" s="3">
        <v>70983</v>
      </c>
      <c r="K50" s="3" t="s">
        <v>28</v>
      </c>
    </row>
    <row r="51" spans="1:11" ht="24" x14ac:dyDescent="0.25">
      <c r="A51" s="3">
        <v>38</v>
      </c>
      <c r="B51" s="3" t="s">
        <v>105</v>
      </c>
      <c r="C51" s="6" t="s">
        <v>106</v>
      </c>
      <c r="D51" s="3" t="s">
        <v>83</v>
      </c>
      <c r="E51" s="13">
        <v>5500</v>
      </c>
      <c r="F51" s="13">
        <v>36.14</v>
      </c>
      <c r="G51" s="15"/>
      <c r="H51" s="18">
        <f t="shared" si="0"/>
        <v>0</v>
      </c>
      <c r="I51" s="8"/>
      <c r="J51" s="3">
        <v>70984</v>
      </c>
      <c r="K51" s="3" t="s">
        <v>28</v>
      </c>
    </row>
    <row r="52" spans="1:11" ht="24" x14ac:dyDescent="0.25">
      <c r="A52" s="3">
        <v>39</v>
      </c>
      <c r="B52" s="3" t="s">
        <v>107</v>
      </c>
      <c r="C52" s="6" t="s">
        <v>108</v>
      </c>
      <c r="D52" s="3" t="s">
        <v>31</v>
      </c>
      <c r="E52" s="13">
        <v>1900</v>
      </c>
      <c r="F52" s="13">
        <v>6249.56</v>
      </c>
      <c r="G52" s="15"/>
      <c r="H52" s="18">
        <f t="shared" si="0"/>
        <v>0</v>
      </c>
      <c r="I52" s="8"/>
      <c r="J52" s="3">
        <v>70985</v>
      </c>
      <c r="K52" s="3" t="s">
        <v>28</v>
      </c>
    </row>
    <row r="53" spans="1:11" ht="24" x14ac:dyDescent="0.25">
      <c r="A53" s="3">
        <v>40</v>
      </c>
      <c r="B53" s="3" t="s">
        <v>109</v>
      </c>
      <c r="C53" s="6" t="s">
        <v>110</v>
      </c>
      <c r="D53" s="3" t="s">
        <v>27</v>
      </c>
      <c r="E53" s="13">
        <v>6100</v>
      </c>
      <c r="F53" s="13">
        <v>152.66</v>
      </c>
      <c r="G53" s="15"/>
      <c r="H53" s="18">
        <f t="shared" si="0"/>
        <v>0</v>
      </c>
      <c r="I53" s="8"/>
      <c r="J53" s="3">
        <v>70986</v>
      </c>
      <c r="K53" s="3" t="s">
        <v>28</v>
      </c>
    </row>
    <row r="54" spans="1:11" ht="24" x14ac:dyDescent="0.25">
      <c r="A54" s="3">
        <v>41</v>
      </c>
      <c r="B54" s="3" t="s">
        <v>111</v>
      </c>
      <c r="C54" s="6" t="s">
        <v>112</v>
      </c>
      <c r="D54" s="3" t="s">
        <v>27</v>
      </c>
      <c r="E54" s="13">
        <v>1020</v>
      </c>
      <c r="F54" s="13">
        <v>8.5399999999999991</v>
      </c>
      <c r="G54" s="15"/>
      <c r="H54" s="18">
        <f t="shared" si="0"/>
        <v>0</v>
      </c>
      <c r="I54" s="8"/>
      <c r="J54" s="3">
        <v>70987</v>
      </c>
      <c r="K54" s="3" t="s">
        <v>28</v>
      </c>
    </row>
    <row r="55" spans="1:11" x14ac:dyDescent="0.25">
      <c r="A55" s="3">
        <v>42</v>
      </c>
      <c r="B55" s="3" t="s">
        <v>113</v>
      </c>
      <c r="C55" s="6" t="s">
        <v>114</v>
      </c>
      <c r="D55" s="3" t="s">
        <v>31</v>
      </c>
      <c r="E55" s="13">
        <v>10.5</v>
      </c>
      <c r="F55" s="13">
        <v>980.97</v>
      </c>
      <c r="G55" s="15"/>
      <c r="H55" s="18">
        <f t="shared" si="0"/>
        <v>0</v>
      </c>
      <c r="I55" s="8"/>
      <c r="J55" s="3">
        <v>70988</v>
      </c>
      <c r="K55" s="3" t="s">
        <v>28</v>
      </c>
    </row>
    <row r="56" spans="1:11" x14ac:dyDescent="0.25">
      <c r="A56" s="3">
        <v>43</v>
      </c>
      <c r="B56" s="3" t="s">
        <v>115</v>
      </c>
      <c r="C56" s="6" t="s">
        <v>116</v>
      </c>
      <c r="D56" s="3" t="s">
        <v>31</v>
      </c>
      <c r="E56" s="13">
        <v>45</v>
      </c>
      <c r="F56" s="13">
        <v>2347.02</v>
      </c>
      <c r="G56" s="15"/>
      <c r="H56" s="18">
        <f t="shared" si="0"/>
        <v>0</v>
      </c>
      <c r="I56" s="8"/>
      <c r="J56" s="3">
        <v>70989</v>
      </c>
      <c r="K56" s="3" t="s">
        <v>28</v>
      </c>
    </row>
    <row r="57" spans="1:11" ht="36" x14ac:dyDescent="0.25">
      <c r="A57" s="3">
        <v>44</v>
      </c>
      <c r="B57" s="3" t="s">
        <v>117</v>
      </c>
      <c r="C57" s="6" t="s">
        <v>118</v>
      </c>
      <c r="D57" s="3" t="s">
        <v>27</v>
      </c>
      <c r="E57" s="13">
        <v>180</v>
      </c>
      <c r="F57" s="13">
        <v>182.2</v>
      </c>
      <c r="G57" s="15"/>
      <c r="H57" s="18">
        <f t="shared" si="0"/>
        <v>0</v>
      </c>
      <c r="I57" s="8"/>
      <c r="J57" s="3">
        <v>70990</v>
      </c>
      <c r="K57" s="3" t="s">
        <v>28</v>
      </c>
    </row>
    <row r="58" spans="1:11" ht="24" x14ac:dyDescent="0.25">
      <c r="A58" s="3">
        <v>45</v>
      </c>
      <c r="B58" s="3" t="s">
        <v>119</v>
      </c>
      <c r="C58" s="6" t="s">
        <v>120</v>
      </c>
      <c r="D58" s="3" t="s">
        <v>27</v>
      </c>
      <c r="E58" s="13">
        <v>220</v>
      </c>
      <c r="F58" s="13">
        <v>55.46</v>
      </c>
      <c r="G58" s="15"/>
      <c r="H58" s="18">
        <f t="shared" si="0"/>
        <v>0</v>
      </c>
      <c r="I58" s="8"/>
      <c r="J58" s="3">
        <v>70991</v>
      </c>
      <c r="K58" s="3" t="s">
        <v>28</v>
      </c>
    </row>
    <row r="59" spans="1:11" ht="24" x14ac:dyDescent="0.25">
      <c r="A59" s="3">
        <v>46</v>
      </c>
      <c r="B59" s="3" t="s">
        <v>121</v>
      </c>
      <c r="C59" s="6" t="s">
        <v>122</v>
      </c>
      <c r="D59" s="3" t="s">
        <v>27</v>
      </c>
      <c r="E59" s="13">
        <v>120</v>
      </c>
      <c r="F59" s="13">
        <v>43.17</v>
      </c>
      <c r="G59" s="15"/>
      <c r="H59" s="18">
        <f t="shared" si="0"/>
        <v>0</v>
      </c>
      <c r="I59" s="8"/>
      <c r="J59" s="3">
        <v>70992</v>
      </c>
      <c r="K59" s="3" t="s">
        <v>28</v>
      </c>
    </row>
    <row r="60" spans="1:11" ht="24" x14ac:dyDescent="0.25">
      <c r="A60" s="3">
        <v>47</v>
      </c>
      <c r="B60" s="3" t="s">
        <v>123</v>
      </c>
      <c r="C60" s="6" t="s">
        <v>124</v>
      </c>
      <c r="D60" s="3" t="s">
        <v>27</v>
      </c>
      <c r="E60" s="13">
        <v>110</v>
      </c>
      <c r="F60" s="13">
        <v>767.15</v>
      </c>
      <c r="G60" s="15"/>
      <c r="H60" s="18">
        <f t="shared" si="0"/>
        <v>0</v>
      </c>
      <c r="I60" s="8"/>
      <c r="J60" s="3">
        <v>70993</v>
      </c>
      <c r="K60" s="3" t="s">
        <v>28</v>
      </c>
    </row>
    <row r="61" spans="1:11" ht="24" x14ac:dyDescent="0.25">
      <c r="A61" s="3">
        <v>48</v>
      </c>
      <c r="B61" s="3" t="s">
        <v>125</v>
      </c>
      <c r="C61" s="6" t="s">
        <v>126</v>
      </c>
      <c r="D61" s="3" t="s">
        <v>27</v>
      </c>
      <c r="E61" s="13">
        <v>130</v>
      </c>
      <c r="F61" s="13">
        <v>237.16</v>
      </c>
      <c r="G61" s="15"/>
      <c r="H61" s="18">
        <f t="shared" si="0"/>
        <v>0</v>
      </c>
      <c r="I61" s="8"/>
      <c r="J61" s="3">
        <v>70994</v>
      </c>
      <c r="K61" s="3" t="s">
        <v>28</v>
      </c>
    </row>
    <row r="62" spans="1:11" ht="24" x14ac:dyDescent="0.25">
      <c r="A62" s="3">
        <v>49</v>
      </c>
      <c r="B62" s="3" t="s">
        <v>127</v>
      </c>
      <c r="C62" s="6" t="s">
        <v>128</v>
      </c>
      <c r="D62" s="3" t="s">
        <v>27</v>
      </c>
      <c r="E62" s="13">
        <v>20</v>
      </c>
      <c r="F62" s="13">
        <v>541.59</v>
      </c>
      <c r="G62" s="15"/>
      <c r="H62" s="18">
        <f t="shared" si="0"/>
        <v>0</v>
      </c>
      <c r="I62" s="8"/>
      <c r="J62" s="3">
        <v>70995</v>
      </c>
      <c r="K62" s="3" t="s">
        <v>28</v>
      </c>
    </row>
    <row r="63" spans="1:11" ht="36" x14ac:dyDescent="0.25">
      <c r="A63" s="3">
        <v>50</v>
      </c>
      <c r="B63" s="3" t="s">
        <v>129</v>
      </c>
      <c r="C63" s="6" t="s">
        <v>130</v>
      </c>
      <c r="D63" s="3" t="s">
        <v>27</v>
      </c>
      <c r="E63" s="13">
        <v>620</v>
      </c>
      <c r="F63" s="13">
        <v>55.34</v>
      </c>
      <c r="G63" s="15"/>
      <c r="H63" s="18">
        <f t="shared" si="0"/>
        <v>0</v>
      </c>
      <c r="I63" s="8"/>
      <c r="J63" s="3">
        <v>70996</v>
      </c>
      <c r="K63" s="3" t="s">
        <v>28</v>
      </c>
    </row>
    <row r="64" spans="1:11" ht="36" x14ac:dyDescent="0.25">
      <c r="A64" s="3">
        <v>51</v>
      </c>
      <c r="B64" s="3" t="s">
        <v>131</v>
      </c>
      <c r="C64" s="6" t="s">
        <v>132</v>
      </c>
      <c r="D64" s="3" t="s">
        <v>27</v>
      </c>
      <c r="E64" s="13">
        <v>380</v>
      </c>
      <c r="F64" s="13">
        <v>172.75</v>
      </c>
      <c r="G64" s="15"/>
      <c r="H64" s="18">
        <f t="shared" si="0"/>
        <v>0</v>
      </c>
      <c r="I64" s="8"/>
      <c r="J64" s="3">
        <v>70997</v>
      </c>
      <c r="K64" s="3" t="s">
        <v>28</v>
      </c>
    </row>
    <row r="65" spans="1:11" ht="24" x14ac:dyDescent="0.25">
      <c r="A65" s="3">
        <v>52</v>
      </c>
      <c r="B65" s="3" t="s">
        <v>133</v>
      </c>
      <c r="C65" s="6" t="s">
        <v>134</v>
      </c>
      <c r="D65" s="3" t="s">
        <v>27</v>
      </c>
      <c r="E65" s="13">
        <v>79</v>
      </c>
      <c r="F65" s="13">
        <v>183.62</v>
      </c>
      <c r="G65" s="15"/>
      <c r="H65" s="18">
        <f t="shared" si="0"/>
        <v>0</v>
      </c>
      <c r="I65" s="8"/>
      <c r="J65" s="3">
        <v>70998</v>
      </c>
      <c r="K65" s="3" t="s">
        <v>28</v>
      </c>
    </row>
    <row r="66" spans="1:11" ht="36" x14ac:dyDescent="0.25">
      <c r="A66" s="3">
        <v>53</v>
      </c>
      <c r="B66" s="3" t="s">
        <v>135</v>
      </c>
      <c r="C66" s="6" t="s">
        <v>136</v>
      </c>
      <c r="D66" s="3" t="s">
        <v>27</v>
      </c>
      <c r="E66" s="13">
        <v>207</v>
      </c>
      <c r="F66" s="13">
        <v>152.86000000000001</v>
      </c>
      <c r="G66" s="15"/>
      <c r="H66" s="18">
        <f t="shared" si="0"/>
        <v>0</v>
      </c>
      <c r="I66" s="8"/>
      <c r="J66" s="3">
        <v>70999</v>
      </c>
      <c r="K66" s="3" t="s">
        <v>28</v>
      </c>
    </row>
    <row r="67" spans="1:11" ht="36" x14ac:dyDescent="0.25">
      <c r="A67" s="3">
        <v>54</v>
      </c>
      <c r="B67" s="3" t="s">
        <v>137</v>
      </c>
      <c r="C67" s="6" t="s">
        <v>138</v>
      </c>
      <c r="D67" s="3" t="s">
        <v>27</v>
      </c>
      <c r="E67" s="13">
        <v>22</v>
      </c>
      <c r="F67" s="13">
        <v>449.22</v>
      </c>
      <c r="G67" s="15"/>
      <c r="H67" s="18">
        <f t="shared" si="0"/>
        <v>0</v>
      </c>
      <c r="I67" s="8"/>
      <c r="J67" s="3">
        <v>71423</v>
      </c>
      <c r="K67" s="3" t="s">
        <v>28</v>
      </c>
    </row>
    <row r="68" spans="1:11" ht="24" x14ac:dyDescent="0.25">
      <c r="A68" s="3">
        <v>55</v>
      </c>
      <c r="B68" s="3" t="s">
        <v>139</v>
      </c>
      <c r="C68" s="6" t="s">
        <v>140</v>
      </c>
      <c r="D68" s="3" t="s">
        <v>141</v>
      </c>
      <c r="E68" s="13">
        <v>400</v>
      </c>
      <c r="F68" s="13">
        <v>206.19</v>
      </c>
      <c r="G68" s="15"/>
      <c r="H68" s="18">
        <f t="shared" si="0"/>
        <v>0</v>
      </c>
      <c r="I68" s="8"/>
      <c r="J68" s="3">
        <v>71000</v>
      </c>
      <c r="K68" s="3" t="s">
        <v>28</v>
      </c>
    </row>
    <row r="69" spans="1:11" ht="24" x14ac:dyDescent="0.25">
      <c r="A69" s="3">
        <v>56</v>
      </c>
      <c r="B69" s="3" t="s">
        <v>142</v>
      </c>
      <c r="C69" s="6" t="s">
        <v>143</v>
      </c>
      <c r="D69" s="3" t="s">
        <v>83</v>
      </c>
      <c r="E69" s="13">
        <v>147900</v>
      </c>
      <c r="F69" s="13">
        <v>19.02</v>
      </c>
      <c r="G69" s="15"/>
      <c r="H69" s="18">
        <f t="shared" si="0"/>
        <v>0</v>
      </c>
      <c r="I69" s="8"/>
      <c r="J69" s="3">
        <v>71001</v>
      </c>
      <c r="K69" s="3" t="s">
        <v>28</v>
      </c>
    </row>
    <row r="70" spans="1:11" ht="24" x14ac:dyDescent="0.25">
      <c r="A70" s="3">
        <v>57</v>
      </c>
      <c r="B70" s="3" t="s">
        <v>144</v>
      </c>
      <c r="C70" s="6" t="s">
        <v>145</v>
      </c>
      <c r="D70" s="3" t="s">
        <v>83</v>
      </c>
      <c r="E70" s="13">
        <v>147900</v>
      </c>
      <c r="F70" s="13">
        <v>4.24</v>
      </c>
      <c r="G70" s="15"/>
      <c r="H70" s="18">
        <f t="shared" si="0"/>
        <v>0</v>
      </c>
      <c r="I70" s="8"/>
      <c r="J70" s="3">
        <v>71002</v>
      </c>
      <c r="K70" s="3" t="s">
        <v>28</v>
      </c>
    </row>
    <row r="71" spans="1:11" ht="48" x14ac:dyDescent="0.25">
      <c r="A71" s="3">
        <v>58</v>
      </c>
      <c r="B71" s="3" t="s">
        <v>146</v>
      </c>
      <c r="C71" s="6" t="s">
        <v>147</v>
      </c>
      <c r="D71" s="3" t="s">
        <v>27</v>
      </c>
      <c r="E71" s="13">
        <v>3450</v>
      </c>
      <c r="F71" s="13">
        <v>396.21</v>
      </c>
      <c r="G71" s="15"/>
      <c r="H71" s="18">
        <f t="shared" si="0"/>
        <v>0</v>
      </c>
      <c r="I71" s="8"/>
      <c r="J71" s="3">
        <v>71003</v>
      </c>
      <c r="K71" s="3" t="s">
        <v>28</v>
      </c>
    </row>
    <row r="72" spans="1:11" ht="36" x14ac:dyDescent="0.25">
      <c r="A72" s="3">
        <v>59</v>
      </c>
      <c r="B72" s="3" t="s">
        <v>148</v>
      </c>
      <c r="C72" s="6" t="s">
        <v>149</v>
      </c>
      <c r="D72" s="3" t="s">
        <v>54</v>
      </c>
      <c r="E72" s="13">
        <v>86</v>
      </c>
      <c r="F72" s="13">
        <v>121.85</v>
      </c>
      <c r="G72" s="15"/>
      <c r="H72" s="18">
        <f t="shared" si="0"/>
        <v>0</v>
      </c>
      <c r="I72" s="8"/>
      <c r="J72" s="3">
        <v>71004</v>
      </c>
      <c r="K72" s="3" t="s">
        <v>28</v>
      </c>
    </row>
    <row r="73" spans="1:11" ht="24" x14ac:dyDescent="0.25">
      <c r="A73" s="3">
        <v>60</v>
      </c>
      <c r="B73" s="3" t="s">
        <v>150</v>
      </c>
      <c r="C73" s="6" t="s">
        <v>151</v>
      </c>
      <c r="D73" s="3" t="s">
        <v>39</v>
      </c>
      <c r="E73" s="13">
        <v>14</v>
      </c>
      <c r="F73" s="13">
        <v>1165.0999999999999</v>
      </c>
      <c r="G73" s="15"/>
      <c r="H73" s="18">
        <f t="shared" si="0"/>
        <v>0</v>
      </c>
      <c r="I73" s="8"/>
      <c r="J73" s="3">
        <v>71005</v>
      </c>
      <c r="K73" s="3" t="s">
        <v>28</v>
      </c>
    </row>
    <row r="74" spans="1:11" ht="24" x14ac:dyDescent="0.25">
      <c r="A74" s="3">
        <v>61</v>
      </c>
      <c r="B74" s="3" t="s">
        <v>152</v>
      </c>
      <c r="C74" s="6" t="s">
        <v>153</v>
      </c>
      <c r="D74" s="3" t="s">
        <v>154</v>
      </c>
      <c r="E74" s="13">
        <v>35</v>
      </c>
      <c r="F74" s="13">
        <v>1180.21</v>
      </c>
      <c r="G74" s="15"/>
      <c r="H74" s="18">
        <f t="shared" si="0"/>
        <v>0</v>
      </c>
      <c r="I74" s="8"/>
      <c r="J74" s="3">
        <v>71006</v>
      </c>
      <c r="K74" s="3" t="s">
        <v>28</v>
      </c>
    </row>
    <row r="75" spans="1:11" ht="24" x14ac:dyDescent="0.25">
      <c r="A75" s="3">
        <v>62</v>
      </c>
      <c r="B75" s="3" t="s">
        <v>155</v>
      </c>
      <c r="C75" s="6" t="s">
        <v>156</v>
      </c>
      <c r="D75" s="3" t="s">
        <v>39</v>
      </c>
      <c r="E75" s="13">
        <v>39</v>
      </c>
      <c r="F75" s="13">
        <v>539.97</v>
      </c>
      <c r="G75" s="15"/>
      <c r="H75" s="18">
        <f t="shared" si="0"/>
        <v>0</v>
      </c>
      <c r="I75" s="8"/>
      <c r="J75" s="3">
        <v>71007</v>
      </c>
      <c r="K75" s="3" t="s">
        <v>28</v>
      </c>
    </row>
    <row r="76" spans="1:11" ht="48" x14ac:dyDescent="0.25">
      <c r="A76" s="3">
        <v>63</v>
      </c>
      <c r="B76" s="3" t="s">
        <v>157</v>
      </c>
      <c r="C76" s="6" t="s">
        <v>158</v>
      </c>
      <c r="D76" s="3" t="s">
        <v>39</v>
      </c>
      <c r="E76" s="13">
        <v>49</v>
      </c>
      <c r="F76" s="13">
        <v>366.04</v>
      </c>
      <c r="G76" s="15"/>
      <c r="H76" s="18">
        <f t="shared" si="0"/>
        <v>0</v>
      </c>
      <c r="I76" s="8"/>
      <c r="J76" s="3">
        <v>71008</v>
      </c>
      <c r="K76" s="3" t="s">
        <v>28</v>
      </c>
    </row>
    <row r="77" spans="1:11" ht="24" x14ac:dyDescent="0.25">
      <c r="A77" s="3">
        <v>64</v>
      </c>
      <c r="B77" s="3" t="s">
        <v>159</v>
      </c>
      <c r="C77" s="6" t="s">
        <v>160</v>
      </c>
      <c r="D77" s="3" t="s">
        <v>39</v>
      </c>
      <c r="E77" s="13">
        <v>10</v>
      </c>
      <c r="F77" s="13">
        <v>466.43</v>
      </c>
      <c r="G77" s="15"/>
      <c r="H77" s="18">
        <f t="shared" si="0"/>
        <v>0</v>
      </c>
      <c r="I77" s="8"/>
      <c r="J77" s="3">
        <v>71009</v>
      </c>
      <c r="K77" s="3" t="s">
        <v>28</v>
      </c>
    </row>
    <row r="78" spans="1:11" ht="24" x14ac:dyDescent="0.25">
      <c r="A78" s="3">
        <v>65</v>
      </c>
      <c r="B78" s="3" t="s">
        <v>161</v>
      </c>
      <c r="C78" s="6" t="s">
        <v>162</v>
      </c>
      <c r="D78" s="3" t="s">
        <v>39</v>
      </c>
      <c r="E78" s="13">
        <v>39</v>
      </c>
      <c r="F78" s="13">
        <v>259.18</v>
      </c>
      <c r="G78" s="15"/>
      <c r="H78" s="18">
        <f t="shared" ref="H78:H141" si="1">G78*E78</f>
        <v>0</v>
      </c>
      <c r="I78" s="8"/>
      <c r="J78" s="3">
        <v>71010</v>
      </c>
      <c r="K78" s="3" t="s">
        <v>28</v>
      </c>
    </row>
    <row r="79" spans="1:11" ht="24" x14ac:dyDescent="0.25">
      <c r="A79" s="3">
        <v>66</v>
      </c>
      <c r="B79" s="3" t="s">
        <v>163</v>
      </c>
      <c r="C79" s="6" t="s">
        <v>164</v>
      </c>
      <c r="D79" s="3" t="s">
        <v>39</v>
      </c>
      <c r="E79" s="13">
        <v>12</v>
      </c>
      <c r="F79" s="13">
        <v>1442.05</v>
      </c>
      <c r="G79" s="15"/>
      <c r="H79" s="18">
        <f t="shared" si="1"/>
        <v>0</v>
      </c>
      <c r="I79" s="8"/>
      <c r="J79" s="3">
        <v>71011</v>
      </c>
      <c r="K79" s="3" t="s">
        <v>28</v>
      </c>
    </row>
    <row r="80" spans="1:11" ht="36" x14ac:dyDescent="0.25">
      <c r="A80" s="3">
        <v>67</v>
      </c>
      <c r="B80" s="3" t="s">
        <v>165</v>
      </c>
      <c r="C80" s="6" t="s">
        <v>166</v>
      </c>
      <c r="D80" s="3" t="s">
        <v>39</v>
      </c>
      <c r="E80" s="13">
        <v>2</v>
      </c>
      <c r="F80" s="13">
        <v>1188.2</v>
      </c>
      <c r="G80" s="15"/>
      <c r="H80" s="18">
        <f t="shared" si="1"/>
        <v>0</v>
      </c>
      <c r="I80" s="8"/>
      <c r="J80" s="3">
        <v>71012</v>
      </c>
      <c r="K80" s="3" t="s">
        <v>28</v>
      </c>
    </row>
    <row r="81" spans="1:11" ht="36" x14ac:dyDescent="0.25">
      <c r="A81" s="3">
        <v>68</v>
      </c>
      <c r="B81" s="3" t="s">
        <v>167</v>
      </c>
      <c r="C81" s="6" t="s">
        <v>168</v>
      </c>
      <c r="D81" s="3" t="s">
        <v>39</v>
      </c>
      <c r="E81" s="13">
        <v>15</v>
      </c>
      <c r="F81" s="13">
        <v>1353.11</v>
      </c>
      <c r="G81" s="15"/>
      <c r="H81" s="18">
        <f t="shared" si="1"/>
        <v>0</v>
      </c>
      <c r="I81" s="8"/>
      <c r="J81" s="3">
        <v>71013</v>
      </c>
      <c r="K81" s="3" t="s">
        <v>28</v>
      </c>
    </row>
    <row r="82" spans="1:11" ht="36" x14ac:dyDescent="0.25">
      <c r="A82" s="3">
        <v>69</v>
      </c>
      <c r="B82" s="3" t="s">
        <v>169</v>
      </c>
      <c r="C82" s="6" t="s">
        <v>170</v>
      </c>
      <c r="D82" s="3" t="s">
        <v>39</v>
      </c>
      <c r="E82" s="13">
        <v>4</v>
      </c>
      <c r="F82" s="13">
        <v>1447.88</v>
      </c>
      <c r="G82" s="15"/>
      <c r="H82" s="18">
        <f t="shared" si="1"/>
        <v>0</v>
      </c>
      <c r="I82" s="8"/>
      <c r="J82" s="3">
        <v>71014</v>
      </c>
      <c r="K82" s="3" t="s">
        <v>28</v>
      </c>
    </row>
    <row r="83" spans="1:11" ht="24" x14ac:dyDescent="0.25">
      <c r="A83" s="3">
        <v>70</v>
      </c>
      <c r="B83" s="3" t="s">
        <v>171</v>
      </c>
      <c r="C83" s="6" t="s">
        <v>172</v>
      </c>
      <c r="D83" s="3" t="s">
        <v>27</v>
      </c>
      <c r="E83" s="13">
        <v>12.5</v>
      </c>
      <c r="F83" s="13">
        <v>959.8</v>
      </c>
      <c r="G83" s="15"/>
      <c r="H83" s="18">
        <f t="shared" si="1"/>
        <v>0</v>
      </c>
      <c r="I83" s="8"/>
      <c r="J83" s="3">
        <v>71015</v>
      </c>
      <c r="K83" s="3" t="s">
        <v>28</v>
      </c>
    </row>
    <row r="84" spans="1:11" ht="24" x14ac:dyDescent="0.25">
      <c r="A84" s="3">
        <v>71</v>
      </c>
      <c r="B84" s="3" t="s">
        <v>173</v>
      </c>
      <c r="C84" s="6" t="s">
        <v>174</v>
      </c>
      <c r="D84" s="3" t="s">
        <v>27</v>
      </c>
      <c r="E84" s="13">
        <v>69.3</v>
      </c>
      <c r="F84" s="13">
        <v>1117.1199999999999</v>
      </c>
      <c r="G84" s="15"/>
      <c r="H84" s="18">
        <f t="shared" si="1"/>
        <v>0</v>
      </c>
      <c r="I84" s="8"/>
      <c r="J84" s="3">
        <v>71016</v>
      </c>
      <c r="K84" s="3" t="s">
        <v>28</v>
      </c>
    </row>
    <row r="85" spans="1:11" ht="24" x14ac:dyDescent="0.25">
      <c r="A85" s="3">
        <v>72</v>
      </c>
      <c r="B85" s="3" t="s">
        <v>175</v>
      </c>
      <c r="C85" s="6" t="s">
        <v>176</v>
      </c>
      <c r="D85" s="3" t="s">
        <v>54</v>
      </c>
      <c r="E85" s="13">
        <v>40.4</v>
      </c>
      <c r="F85" s="13">
        <v>15.96</v>
      </c>
      <c r="G85" s="15"/>
      <c r="H85" s="18">
        <f t="shared" si="1"/>
        <v>0</v>
      </c>
      <c r="I85" s="8"/>
      <c r="J85" s="3">
        <v>71017</v>
      </c>
      <c r="K85" s="3" t="s">
        <v>28</v>
      </c>
    </row>
    <row r="86" spans="1:11" ht="24" x14ac:dyDescent="0.25">
      <c r="A86" s="3">
        <v>73</v>
      </c>
      <c r="B86" s="3" t="s">
        <v>177</v>
      </c>
      <c r="C86" s="6" t="s">
        <v>178</v>
      </c>
      <c r="D86" s="3" t="s">
        <v>27</v>
      </c>
      <c r="E86" s="13">
        <v>7.27</v>
      </c>
      <c r="F86" s="13">
        <v>906.57</v>
      </c>
      <c r="G86" s="15"/>
      <c r="H86" s="18">
        <f t="shared" si="1"/>
        <v>0</v>
      </c>
      <c r="I86" s="8"/>
      <c r="J86" s="3">
        <v>71424</v>
      </c>
      <c r="K86" s="3" t="s">
        <v>28</v>
      </c>
    </row>
    <row r="87" spans="1:11" ht="24" x14ac:dyDescent="0.25">
      <c r="A87" s="3">
        <v>74</v>
      </c>
      <c r="B87" s="3" t="s">
        <v>179</v>
      </c>
      <c r="C87" s="6" t="s">
        <v>180</v>
      </c>
      <c r="D87" s="3" t="s">
        <v>27</v>
      </c>
      <c r="E87" s="13">
        <v>90</v>
      </c>
      <c r="F87" s="13">
        <v>782.42</v>
      </c>
      <c r="G87" s="15"/>
      <c r="H87" s="18">
        <f t="shared" si="1"/>
        <v>0</v>
      </c>
      <c r="I87" s="8"/>
      <c r="J87" s="3">
        <v>71018</v>
      </c>
      <c r="K87" s="3" t="s">
        <v>28</v>
      </c>
    </row>
    <row r="88" spans="1:11" ht="36" x14ac:dyDescent="0.25">
      <c r="A88" s="3">
        <v>75</v>
      </c>
      <c r="B88" s="3" t="s">
        <v>181</v>
      </c>
      <c r="C88" s="6" t="s">
        <v>182</v>
      </c>
      <c r="D88" s="3" t="s">
        <v>27</v>
      </c>
      <c r="E88" s="13">
        <v>370</v>
      </c>
      <c r="F88" s="13">
        <v>2723.43</v>
      </c>
      <c r="G88" s="15"/>
      <c r="H88" s="18">
        <f t="shared" si="1"/>
        <v>0</v>
      </c>
      <c r="I88" s="8"/>
      <c r="J88" s="3">
        <v>71019</v>
      </c>
      <c r="K88" s="3" t="s">
        <v>28</v>
      </c>
    </row>
    <row r="89" spans="1:11" ht="24" x14ac:dyDescent="0.25">
      <c r="A89" s="3">
        <v>76</v>
      </c>
      <c r="B89" s="3" t="s">
        <v>183</v>
      </c>
      <c r="C89" s="6" t="s">
        <v>184</v>
      </c>
      <c r="D89" s="3" t="s">
        <v>27</v>
      </c>
      <c r="E89" s="13">
        <v>4</v>
      </c>
      <c r="F89" s="13">
        <v>597.36</v>
      </c>
      <c r="G89" s="15"/>
      <c r="H89" s="18">
        <f t="shared" si="1"/>
        <v>0</v>
      </c>
      <c r="I89" s="8"/>
      <c r="J89" s="3">
        <v>71020</v>
      </c>
      <c r="K89" s="3" t="s">
        <v>28</v>
      </c>
    </row>
    <row r="90" spans="1:11" ht="24" x14ac:dyDescent="0.25">
      <c r="A90" s="3">
        <v>77</v>
      </c>
      <c r="B90" s="3" t="s">
        <v>185</v>
      </c>
      <c r="C90" s="6" t="s">
        <v>186</v>
      </c>
      <c r="D90" s="3" t="s">
        <v>27</v>
      </c>
      <c r="E90" s="13">
        <v>4.5</v>
      </c>
      <c r="F90" s="13">
        <v>559.63</v>
      </c>
      <c r="G90" s="15"/>
      <c r="H90" s="18">
        <f t="shared" si="1"/>
        <v>0</v>
      </c>
      <c r="I90" s="8"/>
      <c r="J90" s="3">
        <v>71021</v>
      </c>
      <c r="K90" s="3" t="s">
        <v>28</v>
      </c>
    </row>
    <row r="91" spans="1:11" ht="24" x14ac:dyDescent="0.25">
      <c r="A91" s="3">
        <v>78</v>
      </c>
      <c r="B91" s="3" t="s">
        <v>187</v>
      </c>
      <c r="C91" s="6" t="s">
        <v>188</v>
      </c>
      <c r="D91" s="3" t="s">
        <v>39</v>
      </c>
      <c r="E91" s="13">
        <v>1</v>
      </c>
      <c r="F91" s="13">
        <v>6360.99</v>
      </c>
      <c r="G91" s="15"/>
      <c r="H91" s="18">
        <f t="shared" si="1"/>
        <v>0</v>
      </c>
      <c r="I91" s="8"/>
      <c r="J91" s="3">
        <v>71022</v>
      </c>
      <c r="K91" s="3" t="s">
        <v>28</v>
      </c>
    </row>
    <row r="92" spans="1:11" ht="24" x14ac:dyDescent="0.25">
      <c r="A92" s="3">
        <v>79</v>
      </c>
      <c r="B92" s="3" t="s">
        <v>189</v>
      </c>
      <c r="C92" s="6" t="s">
        <v>190</v>
      </c>
      <c r="D92" s="3" t="s">
        <v>54</v>
      </c>
      <c r="E92" s="13">
        <v>360</v>
      </c>
      <c r="F92" s="13">
        <v>28.31</v>
      </c>
      <c r="G92" s="15"/>
      <c r="H92" s="18">
        <f t="shared" si="1"/>
        <v>0</v>
      </c>
      <c r="I92" s="8"/>
      <c r="J92" s="3">
        <v>71023</v>
      </c>
      <c r="K92" s="3" t="s">
        <v>28</v>
      </c>
    </row>
    <row r="93" spans="1:11" ht="24" x14ac:dyDescent="0.25">
      <c r="A93" s="3">
        <v>80</v>
      </c>
      <c r="B93" s="3" t="s">
        <v>191</v>
      </c>
      <c r="C93" s="6" t="s">
        <v>192</v>
      </c>
      <c r="D93" s="3" t="s">
        <v>54</v>
      </c>
      <c r="E93" s="13">
        <v>3610</v>
      </c>
      <c r="F93" s="13">
        <v>30.49</v>
      </c>
      <c r="G93" s="15"/>
      <c r="H93" s="18">
        <f t="shared" si="1"/>
        <v>0</v>
      </c>
      <c r="I93" s="8"/>
      <c r="J93" s="3">
        <v>71024</v>
      </c>
      <c r="K93" s="3" t="s">
        <v>28</v>
      </c>
    </row>
    <row r="94" spans="1:11" ht="24" x14ac:dyDescent="0.25">
      <c r="A94" s="3">
        <v>81</v>
      </c>
      <c r="B94" s="3" t="s">
        <v>193</v>
      </c>
      <c r="C94" s="6" t="s">
        <v>194</v>
      </c>
      <c r="D94" s="3" t="s">
        <v>54</v>
      </c>
      <c r="E94" s="13">
        <v>680</v>
      </c>
      <c r="F94" s="13">
        <v>34.020000000000003</v>
      </c>
      <c r="G94" s="15"/>
      <c r="H94" s="18">
        <f t="shared" si="1"/>
        <v>0</v>
      </c>
      <c r="I94" s="8"/>
      <c r="J94" s="3">
        <v>71025</v>
      </c>
      <c r="K94" s="3" t="s">
        <v>28</v>
      </c>
    </row>
    <row r="95" spans="1:11" ht="24" x14ac:dyDescent="0.25">
      <c r="A95" s="3">
        <v>82</v>
      </c>
      <c r="B95" s="3" t="s">
        <v>195</v>
      </c>
      <c r="C95" s="6" t="s">
        <v>196</v>
      </c>
      <c r="D95" s="3" t="s">
        <v>54</v>
      </c>
      <c r="E95" s="13">
        <v>1520</v>
      </c>
      <c r="F95" s="13">
        <v>52.2</v>
      </c>
      <c r="G95" s="15"/>
      <c r="H95" s="18">
        <f t="shared" si="1"/>
        <v>0</v>
      </c>
      <c r="I95" s="8"/>
      <c r="J95" s="3">
        <v>71026</v>
      </c>
      <c r="K95" s="3" t="s">
        <v>28</v>
      </c>
    </row>
    <row r="96" spans="1:11" ht="24" x14ac:dyDescent="0.25">
      <c r="A96" s="3">
        <v>83</v>
      </c>
      <c r="B96" s="3" t="s">
        <v>197</v>
      </c>
      <c r="C96" s="6" t="s">
        <v>198</v>
      </c>
      <c r="D96" s="3" t="s">
        <v>54</v>
      </c>
      <c r="E96" s="13">
        <v>720</v>
      </c>
      <c r="F96" s="13">
        <v>54.15</v>
      </c>
      <c r="G96" s="15"/>
      <c r="H96" s="18">
        <f t="shared" si="1"/>
        <v>0</v>
      </c>
      <c r="I96" s="8"/>
      <c r="J96" s="3">
        <v>71027</v>
      </c>
      <c r="K96" s="3" t="s">
        <v>28</v>
      </c>
    </row>
    <row r="97" spans="1:11" ht="24" x14ac:dyDescent="0.25">
      <c r="A97" s="3">
        <v>84</v>
      </c>
      <c r="B97" s="3" t="s">
        <v>199</v>
      </c>
      <c r="C97" s="6" t="s">
        <v>200</v>
      </c>
      <c r="D97" s="3" t="s">
        <v>54</v>
      </c>
      <c r="E97" s="13">
        <v>280</v>
      </c>
      <c r="F97" s="13">
        <v>92.98</v>
      </c>
      <c r="G97" s="15"/>
      <c r="H97" s="18">
        <f t="shared" si="1"/>
        <v>0</v>
      </c>
      <c r="I97" s="8"/>
      <c r="J97" s="3">
        <v>71028</v>
      </c>
      <c r="K97" s="3" t="s">
        <v>28</v>
      </c>
    </row>
    <row r="98" spans="1:11" ht="24" x14ac:dyDescent="0.25">
      <c r="A98" s="3">
        <v>85</v>
      </c>
      <c r="B98" s="3" t="s">
        <v>201</v>
      </c>
      <c r="C98" s="6" t="s">
        <v>202</v>
      </c>
      <c r="D98" s="3" t="s">
        <v>54</v>
      </c>
      <c r="E98" s="13">
        <v>280</v>
      </c>
      <c r="F98" s="13">
        <v>107.58</v>
      </c>
      <c r="G98" s="15"/>
      <c r="H98" s="18">
        <f t="shared" si="1"/>
        <v>0</v>
      </c>
      <c r="I98" s="8"/>
      <c r="J98" s="3">
        <v>71029</v>
      </c>
      <c r="K98" s="3" t="s">
        <v>28</v>
      </c>
    </row>
    <row r="99" spans="1:11" ht="24" x14ac:dyDescent="0.25">
      <c r="A99" s="3">
        <v>86</v>
      </c>
      <c r="B99" s="3" t="s">
        <v>203</v>
      </c>
      <c r="C99" s="6" t="s">
        <v>204</v>
      </c>
      <c r="D99" s="3" t="s">
        <v>54</v>
      </c>
      <c r="E99" s="13">
        <v>125</v>
      </c>
      <c r="F99" s="13">
        <v>142.93</v>
      </c>
      <c r="G99" s="15"/>
      <c r="H99" s="18">
        <f t="shared" si="1"/>
        <v>0</v>
      </c>
      <c r="I99" s="8"/>
      <c r="J99" s="3">
        <v>71030</v>
      </c>
      <c r="K99" s="3" t="s">
        <v>28</v>
      </c>
    </row>
    <row r="100" spans="1:11" ht="24" x14ac:dyDescent="0.25">
      <c r="A100" s="3">
        <v>87</v>
      </c>
      <c r="B100" s="3" t="s">
        <v>205</v>
      </c>
      <c r="C100" s="6" t="s">
        <v>206</v>
      </c>
      <c r="D100" s="3" t="s">
        <v>54</v>
      </c>
      <c r="E100" s="13">
        <v>315</v>
      </c>
      <c r="F100" s="13">
        <v>47.71</v>
      </c>
      <c r="G100" s="15"/>
      <c r="H100" s="18">
        <f t="shared" si="1"/>
        <v>0</v>
      </c>
      <c r="I100" s="8"/>
      <c r="J100" s="3">
        <v>71031</v>
      </c>
      <c r="K100" s="3" t="s">
        <v>28</v>
      </c>
    </row>
    <row r="101" spans="1:11" ht="24" x14ac:dyDescent="0.25">
      <c r="A101" s="3">
        <v>88</v>
      </c>
      <c r="B101" s="3" t="s">
        <v>207</v>
      </c>
      <c r="C101" s="6" t="s">
        <v>208</v>
      </c>
      <c r="D101" s="3" t="s">
        <v>54</v>
      </c>
      <c r="E101" s="13">
        <v>180</v>
      </c>
      <c r="F101" s="13">
        <v>50.75</v>
      </c>
      <c r="G101" s="15"/>
      <c r="H101" s="18">
        <f t="shared" si="1"/>
        <v>0</v>
      </c>
      <c r="I101" s="8"/>
      <c r="J101" s="3">
        <v>71032</v>
      </c>
      <c r="K101" s="3" t="s">
        <v>28</v>
      </c>
    </row>
    <row r="102" spans="1:11" ht="24" x14ac:dyDescent="0.25">
      <c r="A102" s="3">
        <v>89</v>
      </c>
      <c r="B102" s="3" t="s">
        <v>209</v>
      </c>
      <c r="C102" s="6" t="s">
        <v>210</v>
      </c>
      <c r="D102" s="3" t="s">
        <v>54</v>
      </c>
      <c r="E102" s="13">
        <v>780</v>
      </c>
      <c r="F102" s="13">
        <v>72.06</v>
      </c>
      <c r="G102" s="15"/>
      <c r="H102" s="18">
        <f t="shared" si="1"/>
        <v>0</v>
      </c>
      <c r="I102" s="8"/>
      <c r="J102" s="3">
        <v>71033</v>
      </c>
      <c r="K102" s="3" t="s">
        <v>28</v>
      </c>
    </row>
    <row r="103" spans="1:11" ht="24" x14ac:dyDescent="0.25">
      <c r="A103" s="3">
        <v>90</v>
      </c>
      <c r="B103" s="3" t="s">
        <v>211</v>
      </c>
      <c r="C103" s="6" t="s">
        <v>212</v>
      </c>
      <c r="D103" s="3" t="s">
        <v>54</v>
      </c>
      <c r="E103" s="13">
        <v>95</v>
      </c>
      <c r="F103" s="13">
        <v>76.260000000000005</v>
      </c>
      <c r="G103" s="15"/>
      <c r="H103" s="18">
        <f t="shared" si="1"/>
        <v>0</v>
      </c>
      <c r="I103" s="8"/>
      <c r="J103" s="3">
        <v>71034</v>
      </c>
      <c r="K103" s="3" t="s">
        <v>28</v>
      </c>
    </row>
    <row r="104" spans="1:11" ht="24" x14ac:dyDescent="0.25">
      <c r="A104" s="3">
        <v>91</v>
      </c>
      <c r="B104" s="3" t="s">
        <v>213</v>
      </c>
      <c r="C104" s="6" t="s">
        <v>214</v>
      </c>
      <c r="D104" s="3" t="s">
        <v>54</v>
      </c>
      <c r="E104" s="13">
        <v>120</v>
      </c>
      <c r="F104" s="13">
        <v>94.52</v>
      </c>
      <c r="G104" s="15"/>
      <c r="H104" s="18">
        <f t="shared" si="1"/>
        <v>0</v>
      </c>
      <c r="I104" s="8"/>
      <c r="J104" s="3">
        <v>71035</v>
      </c>
      <c r="K104" s="3" t="s">
        <v>28</v>
      </c>
    </row>
    <row r="105" spans="1:11" ht="24" x14ac:dyDescent="0.25">
      <c r="A105" s="3">
        <v>92</v>
      </c>
      <c r="B105" s="3" t="s">
        <v>215</v>
      </c>
      <c r="C105" s="6" t="s">
        <v>216</v>
      </c>
      <c r="D105" s="3" t="s">
        <v>54</v>
      </c>
      <c r="E105" s="13">
        <v>70</v>
      </c>
      <c r="F105" s="13">
        <v>156.72999999999999</v>
      </c>
      <c r="G105" s="15"/>
      <c r="H105" s="18">
        <f t="shared" si="1"/>
        <v>0</v>
      </c>
      <c r="I105" s="8"/>
      <c r="J105" s="3">
        <v>71036</v>
      </c>
      <c r="K105" s="3" t="s">
        <v>28</v>
      </c>
    </row>
    <row r="106" spans="1:11" ht="24" x14ac:dyDescent="0.25">
      <c r="A106" s="3">
        <v>93</v>
      </c>
      <c r="B106" s="3" t="s">
        <v>217</v>
      </c>
      <c r="C106" s="6" t="s">
        <v>218</v>
      </c>
      <c r="D106" s="3" t="s">
        <v>54</v>
      </c>
      <c r="E106" s="13">
        <v>10</v>
      </c>
      <c r="F106" s="13">
        <v>154.97</v>
      </c>
      <c r="G106" s="15"/>
      <c r="H106" s="18">
        <f t="shared" si="1"/>
        <v>0</v>
      </c>
      <c r="I106" s="8"/>
      <c r="J106" s="3">
        <v>71037</v>
      </c>
      <c r="K106" s="3" t="s">
        <v>28</v>
      </c>
    </row>
    <row r="107" spans="1:11" ht="24" x14ac:dyDescent="0.25">
      <c r="A107" s="3">
        <v>94</v>
      </c>
      <c r="B107" s="3" t="s">
        <v>219</v>
      </c>
      <c r="C107" s="6" t="s">
        <v>220</v>
      </c>
      <c r="D107" s="3" t="s">
        <v>54</v>
      </c>
      <c r="E107" s="13">
        <v>2285</v>
      </c>
      <c r="F107" s="13">
        <v>43.82</v>
      </c>
      <c r="G107" s="15"/>
      <c r="H107" s="18">
        <f t="shared" si="1"/>
        <v>0</v>
      </c>
      <c r="I107" s="8"/>
      <c r="J107" s="3">
        <v>71038</v>
      </c>
      <c r="K107" s="3" t="s">
        <v>28</v>
      </c>
    </row>
    <row r="108" spans="1:11" ht="24" x14ac:dyDescent="0.25">
      <c r="A108" s="3">
        <v>95</v>
      </c>
      <c r="B108" s="3" t="s">
        <v>221</v>
      </c>
      <c r="C108" s="6" t="s">
        <v>222</v>
      </c>
      <c r="D108" s="3" t="s">
        <v>54</v>
      </c>
      <c r="E108" s="13">
        <v>12</v>
      </c>
      <c r="F108" s="13">
        <v>21.99</v>
      </c>
      <c r="G108" s="15"/>
      <c r="H108" s="18">
        <f t="shared" si="1"/>
        <v>0</v>
      </c>
      <c r="I108" s="8"/>
      <c r="J108" s="3">
        <v>71039</v>
      </c>
      <c r="K108" s="3" t="s">
        <v>28</v>
      </c>
    </row>
    <row r="109" spans="1:11" ht="24" x14ac:dyDescent="0.25">
      <c r="A109" s="3">
        <v>96</v>
      </c>
      <c r="B109" s="3" t="s">
        <v>223</v>
      </c>
      <c r="C109" s="6" t="s">
        <v>224</v>
      </c>
      <c r="D109" s="3" t="s">
        <v>54</v>
      </c>
      <c r="E109" s="13">
        <v>26</v>
      </c>
      <c r="F109" s="13">
        <v>25.81</v>
      </c>
      <c r="G109" s="15"/>
      <c r="H109" s="18">
        <f t="shared" si="1"/>
        <v>0</v>
      </c>
      <c r="I109" s="8"/>
      <c r="J109" s="3">
        <v>71040</v>
      </c>
      <c r="K109" s="3" t="s">
        <v>28</v>
      </c>
    </row>
    <row r="110" spans="1:11" ht="24" x14ac:dyDescent="0.25">
      <c r="A110" s="3">
        <v>97</v>
      </c>
      <c r="B110" s="3" t="s">
        <v>225</v>
      </c>
      <c r="C110" s="6" t="s">
        <v>226</v>
      </c>
      <c r="D110" s="3" t="s">
        <v>54</v>
      </c>
      <c r="E110" s="13">
        <v>210</v>
      </c>
      <c r="F110" s="13">
        <v>37.770000000000003</v>
      </c>
      <c r="G110" s="15"/>
      <c r="H110" s="18">
        <f t="shared" si="1"/>
        <v>0</v>
      </c>
      <c r="I110" s="8"/>
      <c r="J110" s="3">
        <v>71041</v>
      </c>
      <c r="K110" s="3" t="s">
        <v>28</v>
      </c>
    </row>
    <row r="111" spans="1:11" ht="24" x14ac:dyDescent="0.25">
      <c r="A111" s="3">
        <v>98</v>
      </c>
      <c r="B111" s="3" t="s">
        <v>227</v>
      </c>
      <c r="C111" s="6" t="s">
        <v>228</v>
      </c>
      <c r="D111" s="3" t="s">
        <v>54</v>
      </c>
      <c r="E111" s="13">
        <v>15500</v>
      </c>
      <c r="F111" s="13">
        <v>5.22</v>
      </c>
      <c r="G111" s="15"/>
      <c r="H111" s="18">
        <f t="shared" si="1"/>
        <v>0</v>
      </c>
      <c r="I111" s="8"/>
      <c r="J111" s="3">
        <v>71447</v>
      </c>
      <c r="K111" s="3" t="s">
        <v>28</v>
      </c>
    </row>
    <row r="112" spans="1:11" ht="24" x14ac:dyDescent="0.25">
      <c r="A112" s="3">
        <v>99</v>
      </c>
      <c r="B112" s="3" t="s">
        <v>229</v>
      </c>
      <c r="C112" s="6" t="s">
        <v>230</v>
      </c>
      <c r="D112" s="3" t="s">
        <v>54</v>
      </c>
      <c r="E112" s="13">
        <v>32800</v>
      </c>
      <c r="F112" s="13">
        <v>12.5</v>
      </c>
      <c r="G112" s="15"/>
      <c r="H112" s="18">
        <f t="shared" si="1"/>
        <v>0</v>
      </c>
      <c r="I112" s="8"/>
      <c r="J112" s="3">
        <v>71042</v>
      </c>
      <c r="K112" s="3" t="s">
        <v>28</v>
      </c>
    </row>
    <row r="113" spans="1:11" ht="24" x14ac:dyDescent="0.25">
      <c r="A113" s="3">
        <v>100</v>
      </c>
      <c r="B113" s="3" t="s">
        <v>231</v>
      </c>
      <c r="C113" s="6" t="s">
        <v>232</v>
      </c>
      <c r="D113" s="3" t="s">
        <v>54</v>
      </c>
      <c r="E113" s="13">
        <v>28000</v>
      </c>
      <c r="F113" s="13">
        <v>4.04</v>
      </c>
      <c r="G113" s="15"/>
      <c r="H113" s="18">
        <f t="shared" si="1"/>
        <v>0</v>
      </c>
      <c r="I113" s="8"/>
      <c r="J113" s="3">
        <v>71043</v>
      </c>
      <c r="K113" s="3" t="s">
        <v>28</v>
      </c>
    </row>
    <row r="114" spans="1:11" ht="24" x14ac:dyDescent="0.25">
      <c r="A114" s="3">
        <v>101</v>
      </c>
      <c r="B114" s="3" t="s">
        <v>233</v>
      </c>
      <c r="C114" s="6" t="s">
        <v>234</v>
      </c>
      <c r="D114" s="3" t="s">
        <v>54</v>
      </c>
      <c r="E114" s="13">
        <v>65000</v>
      </c>
      <c r="F114" s="13">
        <v>5.12</v>
      </c>
      <c r="G114" s="15"/>
      <c r="H114" s="18">
        <f t="shared" si="1"/>
        <v>0</v>
      </c>
      <c r="I114" s="8"/>
      <c r="J114" s="3">
        <v>71044</v>
      </c>
      <c r="K114" s="3" t="s">
        <v>28</v>
      </c>
    </row>
    <row r="115" spans="1:11" ht="24" x14ac:dyDescent="0.25">
      <c r="A115" s="3">
        <v>102</v>
      </c>
      <c r="B115" s="3" t="s">
        <v>235</v>
      </c>
      <c r="C115" s="6" t="s">
        <v>236</v>
      </c>
      <c r="D115" s="3" t="s">
        <v>54</v>
      </c>
      <c r="E115" s="13">
        <v>6650</v>
      </c>
      <c r="F115" s="13">
        <v>6.83</v>
      </c>
      <c r="G115" s="15"/>
      <c r="H115" s="18">
        <f t="shared" si="1"/>
        <v>0</v>
      </c>
      <c r="I115" s="8"/>
      <c r="J115" s="3">
        <v>71045</v>
      </c>
      <c r="K115" s="3" t="s">
        <v>28</v>
      </c>
    </row>
    <row r="116" spans="1:11" ht="24" x14ac:dyDescent="0.25">
      <c r="A116" s="3">
        <v>103</v>
      </c>
      <c r="B116" s="3" t="s">
        <v>237</v>
      </c>
      <c r="C116" s="6" t="s">
        <v>238</v>
      </c>
      <c r="D116" s="3" t="s">
        <v>54</v>
      </c>
      <c r="E116" s="13">
        <v>6650</v>
      </c>
      <c r="F116" s="13">
        <v>11.86</v>
      </c>
      <c r="G116" s="15"/>
      <c r="H116" s="18">
        <f t="shared" si="1"/>
        <v>0</v>
      </c>
      <c r="I116" s="8"/>
      <c r="J116" s="3">
        <v>71046</v>
      </c>
      <c r="K116" s="3" t="s">
        <v>28</v>
      </c>
    </row>
    <row r="117" spans="1:11" ht="24" x14ac:dyDescent="0.25">
      <c r="A117" s="3">
        <v>104</v>
      </c>
      <c r="B117" s="3" t="s">
        <v>239</v>
      </c>
      <c r="C117" s="6" t="s">
        <v>240</v>
      </c>
      <c r="D117" s="3" t="s">
        <v>54</v>
      </c>
      <c r="E117" s="13">
        <v>1250</v>
      </c>
      <c r="F117" s="13">
        <v>3.58</v>
      </c>
      <c r="G117" s="15"/>
      <c r="H117" s="18">
        <f t="shared" si="1"/>
        <v>0</v>
      </c>
      <c r="I117" s="8"/>
      <c r="J117" s="3">
        <v>71047</v>
      </c>
      <c r="K117" s="3" t="s">
        <v>28</v>
      </c>
    </row>
    <row r="118" spans="1:11" ht="24" x14ac:dyDescent="0.25">
      <c r="A118" s="3">
        <v>105</v>
      </c>
      <c r="B118" s="3" t="s">
        <v>241</v>
      </c>
      <c r="C118" s="6" t="s">
        <v>242</v>
      </c>
      <c r="D118" s="3" t="s">
        <v>54</v>
      </c>
      <c r="E118" s="13">
        <v>8350</v>
      </c>
      <c r="F118" s="13">
        <v>4.62</v>
      </c>
      <c r="G118" s="15"/>
      <c r="H118" s="18">
        <f t="shared" si="1"/>
        <v>0</v>
      </c>
      <c r="I118" s="8"/>
      <c r="J118" s="3">
        <v>71048</v>
      </c>
      <c r="K118" s="3" t="s">
        <v>28</v>
      </c>
    </row>
    <row r="119" spans="1:11" ht="24" x14ac:dyDescent="0.25">
      <c r="A119" s="3">
        <v>106</v>
      </c>
      <c r="B119" s="3" t="s">
        <v>243</v>
      </c>
      <c r="C119" s="6" t="s">
        <v>244</v>
      </c>
      <c r="D119" s="3" t="s">
        <v>54</v>
      </c>
      <c r="E119" s="13">
        <v>3025</v>
      </c>
      <c r="F119" s="13">
        <v>7.85</v>
      </c>
      <c r="G119" s="15"/>
      <c r="H119" s="18">
        <f t="shared" si="1"/>
        <v>0</v>
      </c>
      <c r="I119" s="8"/>
      <c r="J119" s="3">
        <v>71049</v>
      </c>
      <c r="K119" s="3" t="s">
        <v>28</v>
      </c>
    </row>
    <row r="120" spans="1:11" ht="24" x14ac:dyDescent="0.25">
      <c r="A120" s="3">
        <v>107</v>
      </c>
      <c r="B120" s="3" t="s">
        <v>245</v>
      </c>
      <c r="C120" s="6" t="s">
        <v>246</v>
      </c>
      <c r="D120" s="3" t="s">
        <v>54</v>
      </c>
      <c r="E120" s="13">
        <v>2050</v>
      </c>
      <c r="F120" s="13">
        <v>10.09</v>
      </c>
      <c r="G120" s="15"/>
      <c r="H120" s="18">
        <f t="shared" si="1"/>
        <v>0</v>
      </c>
      <c r="I120" s="8"/>
      <c r="J120" s="3">
        <v>71050</v>
      </c>
      <c r="K120" s="3" t="s">
        <v>28</v>
      </c>
    </row>
    <row r="121" spans="1:11" ht="24" x14ac:dyDescent="0.25">
      <c r="A121" s="3">
        <v>108</v>
      </c>
      <c r="B121" s="3" t="s">
        <v>247</v>
      </c>
      <c r="C121" s="6" t="s">
        <v>248</v>
      </c>
      <c r="D121" s="3" t="s">
        <v>54</v>
      </c>
      <c r="E121" s="13">
        <v>3050</v>
      </c>
      <c r="F121" s="13">
        <v>15.2</v>
      </c>
      <c r="G121" s="15"/>
      <c r="H121" s="18">
        <f t="shared" si="1"/>
        <v>0</v>
      </c>
      <c r="I121" s="8"/>
      <c r="J121" s="3">
        <v>71051</v>
      </c>
      <c r="K121" s="3" t="s">
        <v>28</v>
      </c>
    </row>
    <row r="122" spans="1:11" ht="24" x14ac:dyDescent="0.25">
      <c r="A122" s="3">
        <v>109</v>
      </c>
      <c r="B122" s="3" t="s">
        <v>249</v>
      </c>
      <c r="C122" s="6" t="s">
        <v>250</v>
      </c>
      <c r="D122" s="3" t="s">
        <v>54</v>
      </c>
      <c r="E122" s="13">
        <v>2940</v>
      </c>
      <c r="F122" s="13">
        <v>17.309999999999999</v>
      </c>
      <c r="G122" s="15"/>
      <c r="H122" s="18">
        <f t="shared" si="1"/>
        <v>0</v>
      </c>
      <c r="I122" s="8"/>
      <c r="J122" s="3">
        <v>71052</v>
      </c>
      <c r="K122" s="3" t="s">
        <v>28</v>
      </c>
    </row>
    <row r="123" spans="1:11" ht="24" x14ac:dyDescent="0.25">
      <c r="A123" s="3">
        <v>110</v>
      </c>
      <c r="B123" s="3" t="s">
        <v>251</v>
      </c>
      <c r="C123" s="6" t="s">
        <v>252</v>
      </c>
      <c r="D123" s="3" t="s">
        <v>54</v>
      </c>
      <c r="E123" s="13">
        <v>4340</v>
      </c>
      <c r="F123" s="13">
        <v>29.97</v>
      </c>
      <c r="G123" s="15"/>
      <c r="H123" s="18">
        <f t="shared" si="1"/>
        <v>0</v>
      </c>
      <c r="I123" s="8"/>
      <c r="J123" s="3">
        <v>71053</v>
      </c>
      <c r="K123" s="3" t="s">
        <v>28</v>
      </c>
    </row>
    <row r="124" spans="1:11" ht="24" x14ac:dyDescent="0.25">
      <c r="A124" s="3">
        <v>111</v>
      </c>
      <c r="B124" s="3" t="s">
        <v>253</v>
      </c>
      <c r="C124" s="6" t="s">
        <v>254</v>
      </c>
      <c r="D124" s="3" t="s">
        <v>54</v>
      </c>
      <c r="E124" s="13">
        <v>1390</v>
      </c>
      <c r="F124" s="13">
        <v>42.04</v>
      </c>
      <c r="G124" s="15"/>
      <c r="H124" s="18">
        <f t="shared" si="1"/>
        <v>0</v>
      </c>
      <c r="I124" s="8"/>
      <c r="J124" s="3">
        <v>71054</v>
      </c>
      <c r="K124" s="3" t="s">
        <v>28</v>
      </c>
    </row>
    <row r="125" spans="1:11" ht="24" x14ac:dyDescent="0.25">
      <c r="A125" s="3">
        <v>112</v>
      </c>
      <c r="B125" s="3" t="s">
        <v>255</v>
      </c>
      <c r="C125" s="6" t="s">
        <v>256</v>
      </c>
      <c r="D125" s="3" t="s">
        <v>54</v>
      </c>
      <c r="E125" s="13">
        <v>1840</v>
      </c>
      <c r="F125" s="13">
        <v>59.73</v>
      </c>
      <c r="G125" s="15"/>
      <c r="H125" s="18">
        <f t="shared" si="1"/>
        <v>0</v>
      </c>
      <c r="I125" s="8"/>
      <c r="J125" s="3">
        <v>71055</v>
      </c>
      <c r="K125" s="3" t="s">
        <v>28</v>
      </c>
    </row>
    <row r="126" spans="1:11" ht="24" x14ac:dyDescent="0.25">
      <c r="A126" s="3">
        <v>113</v>
      </c>
      <c r="B126" s="3" t="s">
        <v>257</v>
      </c>
      <c r="C126" s="6" t="s">
        <v>258</v>
      </c>
      <c r="D126" s="3" t="s">
        <v>54</v>
      </c>
      <c r="E126" s="13">
        <v>820</v>
      </c>
      <c r="F126" s="13">
        <v>82.32</v>
      </c>
      <c r="G126" s="15"/>
      <c r="H126" s="18">
        <f t="shared" si="1"/>
        <v>0</v>
      </c>
      <c r="I126" s="8"/>
      <c r="J126" s="3">
        <v>71056</v>
      </c>
      <c r="K126" s="3" t="s">
        <v>28</v>
      </c>
    </row>
    <row r="127" spans="1:11" ht="24" x14ac:dyDescent="0.25">
      <c r="A127" s="3">
        <v>114</v>
      </c>
      <c r="B127" s="3" t="s">
        <v>259</v>
      </c>
      <c r="C127" s="6" t="s">
        <v>260</v>
      </c>
      <c r="D127" s="3" t="s">
        <v>54</v>
      </c>
      <c r="E127" s="13">
        <v>920</v>
      </c>
      <c r="F127" s="13">
        <v>106.09</v>
      </c>
      <c r="G127" s="15"/>
      <c r="H127" s="18">
        <f t="shared" si="1"/>
        <v>0</v>
      </c>
      <c r="I127" s="8"/>
      <c r="J127" s="3">
        <v>71057</v>
      </c>
      <c r="K127" s="3" t="s">
        <v>28</v>
      </c>
    </row>
    <row r="128" spans="1:11" ht="24" x14ac:dyDescent="0.25">
      <c r="A128" s="3">
        <v>115</v>
      </c>
      <c r="B128" s="3" t="s">
        <v>261</v>
      </c>
      <c r="C128" s="6" t="s">
        <v>262</v>
      </c>
      <c r="D128" s="3" t="s">
        <v>54</v>
      </c>
      <c r="E128" s="13">
        <v>1570</v>
      </c>
      <c r="F128" s="13">
        <v>130.54</v>
      </c>
      <c r="G128" s="15"/>
      <c r="H128" s="18">
        <f t="shared" si="1"/>
        <v>0</v>
      </c>
      <c r="I128" s="8"/>
      <c r="J128" s="3">
        <v>71058</v>
      </c>
      <c r="K128" s="3" t="s">
        <v>28</v>
      </c>
    </row>
    <row r="129" spans="1:11" ht="24" x14ac:dyDescent="0.25">
      <c r="A129" s="3">
        <v>116</v>
      </c>
      <c r="B129" s="3" t="s">
        <v>263</v>
      </c>
      <c r="C129" s="6" t="s">
        <v>264</v>
      </c>
      <c r="D129" s="3" t="s">
        <v>54</v>
      </c>
      <c r="E129" s="13">
        <v>360</v>
      </c>
      <c r="F129" s="13">
        <v>249.87</v>
      </c>
      <c r="G129" s="15"/>
      <c r="H129" s="18">
        <f t="shared" si="1"/>
        <v>0</v>
      </c>
      <c r="I129" s="8"/>
      <c r="J129" s="3">
        <v>71059</v>
      </c>
      <c r="K129" s="3" t="s">
        <v>28</v>
      </c>
    </row>
    <row r="130" spans="1:11" ht="24" x14ac:dyDescent="0.25">
      <c r="A130" s="3">
        <v>117</v>
      </c>
      <c r="B130" s="3" t="s">
        <v>265</v>
      </c>
      <c r="C130" s="6" t="s">
        <v>266</v>
      </c>
      <c r="D130" s="3" t="s">
        <v>54</v>
      </c>
      <c r="E130" s="13">
        <v>2200</v>
      </c>
      <c r="F130" s="13">
        <v>9.11</v>
      </c>
      <c r="G130" s="15"/>
      <c r="H130" s="18">
        <f t="shared" si="1"/>
        <v>0</v>
      </c>
      <c r="I130" s="8"/>
      <c r="J130" s="3">
        <v>71060</v>
      </c>
      <c r="K130" s="3" t="s">
        <v>28</v>
      </c>
    </row>
    <row r="131" spans="1:11" ht="24" x14ac:dyDescent="0.25">
      <c r="A131" s="3">
        <v>118</v>
      </c>
      <c r="B131" s="3" t="s">
        <v>267</v>
      </c>
      <c r="C131" s="6" t="s">
        <v>268</v>
      </c>
      <c r="D131" s="3" t="s">
        <v>54</v>
      </c>
      <c r="E131" s="13">
        <v>130</v>
      </c>
      <c r="F131" s="13">
        <v>13.46</v>
      </c>
      <c r="G131" s="15"/>
      <c r="H131" s="18">
        <f t="shared" si="1"/>
        <v>0</v>
      </c>
      <c r="I131" s="8"/>
      <c r="J131" s="3">
        <v>71061</v>
      </c>
      <c r="K131" s="3" t="s">
        <v>28</v>
      </c>
    </row>
    <row r="132" spans="1:11" x14ac:dyDescent="0.25">
      <c r="A132" s="3">
        <v>119</v>
      </c>
      <c r="B132" s="3" t="s">
        <v>269</v>
      </c>
      <c r="C132" s="6" t="s">
        <v>270</v>
      </c>
      <c r="D132" s="3" t="s">
        <v>39</v>
      </c>
      <c r="E132" s="13">
        <v>1</v>
      </c>
      <c r="F132" s="13">
        <v>2353.8200000000002</v>
      </c>
      <c r="G132" s="15"/>
      <c r="H132" s="18">
        <f t="shared" si="1"/>
        <v>0</v>
      </c>
      <c r="I132" s="8"/>
      <c r="J132" s="3">
        <v>71062</v>
      </c>
      <c r="K132" s="3" t="s">
        <v>28</v>
      </c>
    </row>
    <row r="133" spans="1:11" ht="24" x14ac:dyDescent="0.25">
      <c r="A133" s="3">
        <v>120</v>
      </c>
      <c r="B133" s="3" t="s">
        <v>271</v>
      </c>
      <c r="C133" s="6" t="s">
        <v>272</v>
      </c>
      <c r="D133" s="3" t="s">
        <v>39</v>
      </c>
      <c r="E133" s="13">
        <v>36</v>
      </c>
      <c r="F133" s="13">
        <v>341.44</v>
      </c>
      <c r="G133" s="15"/>
      <c r="H133" s="18">
        <f t="shared" si="1"/>
        <v>0</v>
      </c>
      <c r="I133" s="8"/>
      <c r="J133" s="3">
        <v>71063</v>
      </c>
      <c r="K133" s="3" t="s">
        <v>28</v>
      </c>
    </row>
    <row r="134" spans="1:11" ht="24" x14ac:dyDescent="0.25">
      <c r="A134" s="3">
        <v>121</v>
      </c>
      <c r="B134" s="3" t="s">
        <v>273</v>
      </c>
      <c r="C134" s="6" t="s">
        <v>274</v>
      </c>
      <c r="D134" s="3" t="s">
        <v>39</v>
      </c>
      <c r="E134" s="13">
        <v>28</v>
      </c>
      <c r="F134" s="13">
        <v>540.32000000000005</v>
      </c>
      <c r="G134" s="15"/>
      <c r="H134" s="18">
        <f t="shared" si="1"/>
        <v>0</v>
      </c>
      <c r="I134" s="8"/>
      <c r="J134" s="3">
        <v>71064</v>
      </c>
      <c r="K134" s="3" t="s">
        <v>28</v>
      </c>
    </row>
    <row r="135" spans="1:11" ht="24" x14ac:dyDescent="0.25">
      <c r="A135" s="3">
        <v>122</v>
      </c>
      <c r="B135" s="3" t="s">
        <v>275</v>
      </c>
      <c r="C135" s="6" t="s">
        <v>276</v>
      </c>
      <c r="D135" s="3" t="s">
        <v>39</v>
      </c>
      <c r="E135" s="13">
        <v>12</v>
      </c>
      <c r="F135" s="13">
        <v>841.58</v>
      </c>
      <c r="G135" s="15"/>
      <c r="H135" s="18">
        <f t="shared" si="1"/>
        <v>0</v>
      </c>
      <c r="I135" s="8"/>
      <c r="J135" s="3">
        <v>71065</v>
      </c>
      <c r="K135" s="3" t="s">
        <v>28</v>
      </c>
    </row>
    <row r="136" spans="1:11" ht="24" x14ac:dyDescent="0.25">
      <c r="A136" s="3">
        <v>123</v>
      </c>
      <c r="B136" s="3" t="s">
        <v>277</v>
      </c>
      <c r="C136" s="6" t="s">
        <v>278</v>
      </c>
      <c r="D136" s="3" t="s">
        <v>39</v>
      </c>
      <c r="E136" s="13">
        <v>10</v>
      </c>
      <c r="F136" s="13">
        <v>1592.23</v>
      </c>
      <c r="G136" s="15"/>
      <c r="H136" s="18">
        <f t="shared" si="1"/>
        <v>0</v>
      </c>
      <c r="I136" s="8"/>
      <c r="J136" s="3">
        <v>71066</v>
      </c>
      <c r="K136" s="3" t="s">
        <v>28</v>
      </c>
    </row>
    <row r="137" spans="1:11" ht="24" x14ac:dyDescent="0.25">
      <c r="A137" s="3">
        <v>124</v>
      </c>
      <c r="B137" s="3" t="s">
        <v>279</v>
      </c>
      <c r="C137" s="6" t="s">
        <v>280</v>
      </c>
      <c r="D137" s="3" t="s">
        <v>39</v>
      </c>
      <c r="E137" s="13">
        <v>12</v>
      </c>
      <c r="F137" s="13">
        <v>1835.88</v>
      </c>
      <c r="G137" s="15"/>
      <c r="H137" s="18">
        <f t="shared" si="1"/>
        <v>0</v>
      </c>
      <c r="I137" s="8"/>
      <c r="J137" s="3">
        <v>71067</v>
      </c>
      <c r="K137" s="3" t="s">
        <v>28</v>
      </c>
    </row>
    <row r="138" spans="1:11" ht="24" x14ac:dyDescent="0.25">
      <c r="A138" s="3">
        <v>125</v>
      </c>
      <c r="B138" s="3" t="s">
        <v>281</v>
      </c>
      <c r="C138" s="6" t="s">
        <v>282</v>
      </c>
      <c r="D138" s="3" t="s">
        <v>39</v>
      </c>
      <c r="E138" s="13">
        <v>4</v>
      </c>
      <c r="F138" s="13">
        <v>3874.44</v>
      </c>
      <c r="G138" s="15"/>
      <c r="H138" s="18">
        <f t="shared" si="1"/>
        <v>0</v>
      </c>
      <c r="I138" s="8"/>
      <c r="J138" s="3">
        <v>71068</v>
      </c>
      <c r="K138" s="3" t="s">
        <v>28</v>
      </c>
    </row>
    <row r="139" spans="1:11" ht="36" x14ac:dyDescent="0.25">
      <c r="A139" s="3">
        <v>126</v>
      </c>
      <c r="B139" s="3" t="s">
        <v>283</v>
      </c>
      <c r="C139" s="6" t="s">
        <v>284</v>
      </c>
      <c r="D139" s="3" t="s">
        <v>39</v>
      </c>
      <c r="E139" s="13">
        <v>44</v>
      </c>
      <c r="F139" s="13">
        <v>17.100000000000001</v>
      </c>
      <c r="G139" s="15"/>
      <c r="H139" s="18">
        <f t="shared" si="1"/>
        <v>0</v>
      </c>
      <c r="I139" s="8"/>
      <c r="J139" s="3">
        <v>71069</v>
      </c>
      <c r="K139" s="3" t="s">
        <v>28</v>
      </c>
    </row>
    <row r="140" spans="1:11" ht="24" x14ac:dyDescent="0.25">
      <c r="A140" s="3">
        <v>127</v>
      </c>
      <c r="B140" s="3" t="s">
        <v>285</v>
      </c>
      <c r="C140" s="6" t="s">
        <v>286</v>
      </c>
      <c r="D140" s="3" t="s">
        <v>39</v>
      </c>
      <c r="E140" s="13">
        <v>84</v>
      </c>
      <c r="F140" s="13">
        <v>24.98</v>
      </c>
      <c r="G140" s="15"/>
      <c r="H140" s="18">
        <f t="shared" si="1"/>
        <v>0</v>
      </c>
      <c r="I140" s="8"/>
      <c r="J140" s="3">
        <v>71070</v>
      </c>
      <c r="K140" s="3" t="s">
        <v>28</v>
      </c>
    </row>
    <row r="141" spans="1:11" ht="24" x14ac:dyDescent="0.25">
      <c r="A141" s="3">
        <v>128</v>
      </c>
      <c r="B141" s="3" t="s">
        <v>287</v>
      </c>
      <c r="C141" s="6" t="s">
        <v>288</v>
      </c>
      <c r="D141" s="3" t="s">
        <v>39</v>
      </c>
      <c r="E141" s="13">
        <v>36</v>
      </c>
      <c r="F141" s="13">
        <v>17.89</v>
      </c>
      <c r="G141" s="15"/>
      <c r="H141" s="18">
        <f t="shared" si="1"/>
        <v>0</v>
      </c>
      <c r="I141" s="8"/>
      <c r="J141" s="3">
        <v>71071</v>
      </c>
      <c r="K141" s="3" t="s">
        <v>28</v>
      </c>
    </row>
    <row r="142" spans="1:11" ht="24" x14ac:dyDescent="0.25">
      <c r="A142" s="3">
        <v>129</v>
      </c>
      <c r="B142" s="3" t="s">
        <v>289</v>
      </c>
      <c r="C142" s="6" t="s">
        <v>290</v>
      </c>
      <c r="D142" s="3" t="s">
        <v>39</v>
      </c>
      <c r="E142" s="13">
        <v>28</v>
      </c>
      <c r="F142" s="13">
        <v>30.03</v>
      </c>
      <c r="G142" s="15"/>
      <c r="H142" s="18">
        <f t="shared" ref="H142:H205" si="2">G142*E142</f>
        <v>0</v>
      </c>
      <c r="I142" s="8"/>
      <c r="J142" s="3">
        <v>71072</v>
      </c>
      <c r="K142" s="3" t="s">
        <v>28</v>
      </c>
    </row>
    <row r="143" spans="1:11" ht="24" x14ac:dyDescent="0.25">
      <c r="A143" s="3">
        <v>130</v>
      </c>
      <c r="B143" s="3" t="s">
        <v>291</v>
      </c>
      <c r="C143" s="6" t="s">
        <v>292</v>
      </c>
      <c r="D143" s="3" t="s">
        <v>39</v>
      </c>
      <c r="E143" s="13">
        <v>1560</v>
      </c>
      <c r="F143" s="13">
        <v>19.600000000000001</v>
      </c>
      <c r="G143" s="15"/>
      <c r="H143" s="18">
        <f t="shared" si="2"/>
        <v>0</v>
      </c>
      <c r="I143" s="8"/>
      <c r="J143" s="3">
        <v>71073</v>
      </c>
      <c r="K143" s="3" t="s">
        <v>28</v>
      </c>
    </row>
    <row r="144" spans="1:11" ht="24" x14ac:dyDescent="0.25">
      <c r="A144" s="3">
        <v>131</v>
      </c>
      <c r="B144" s="3" t="s">
        <v>293</v>
      </c>
      <c r="C144" s="6" t="s">
        <v>294</v>
      </c>
      <c r="D144" s="3" t="s">
        <v>39</v>
      </c>
      <c r="E144" s="13">
        <v>860</v>
      </c>
      <c r="F144" s="13">
        <v>28.6</v>
      </c>
      <c r="G144" s="15"/>
      <c r="H144" s="18">
        <f t="shared" si="2"/>
        <v>0</v>
      </c>
      <c r="I144" s="8"/>
      <c r="J144" s="3">
        <v>71074</v>
      </c>
      <c r="K144" s="3" t="s">
        <v>28</v>
      </c>
    </row>
    <row r="145" spans="1:11" x14ac:dyDescent="0.25">
      <c r="A145" s="3">
        <v>132</v>
      </c>
      <c r="B145" s="3" t="s">
        <v>295</v>
      </c>
      <c r="C145" s="6" t="s">
        <v>296</v>
      </c>
      <c r="D145" s="3" t="s">
        <v>39</v>
      </c>
      <c r="E145" s="13">
        <v>56</v>
      </c>
      <c r="F145" s="13">
        <v>39.380000000000003</v>
      </c>
      <c r="G145" s="15"/>
      <c r="H145" s="18">
        <f t="shared" si="2"/>
        <v>0</v>
      </c>
      <c r="I145" s="8"/>
      <c r="J145" s="3">
        <v>71075</v>
      </c>
      <c r="K145" s="3" t="s">
        <v>28</v>
      </c>
    </row>
    <row r="146" spans="1:11" ht="24" x14ac:dyDescent="0.25">
      <c r="A146" s="3">
        <v>133</v>
      </c>
      <c r="B146" s="3" t="s">
        <v>297</v>
      </c>
      <c r="C146" s="6" t="s">
        <v>298</v>
      </c>
      <c r="D146" s="3" t="s">
        <v>39</v>
      </c>
      <c r="E146" s="13">
        <v>24</v>
      </c>
      <c r="F146" s="13">
        <v>71.72</v>
      </c>
      <c r="G146" s="15"/>
      <c r="H146" s="18">
        <f t="shared" si="2"/>
        <v>0</v>
      </c>
      <c r="I146" s="8"/>
      <c r="J146" s="3">
        <v>71076</v>
      </c>
      <c r="K146" s="3" t="s">
        <v>28</v>
      </c>
    </row>
    <row r="147" spans="1:11" ht="24" x14ac:dyDescent="0.25">
      <c r="A147" s="3">
        <v>134</v>
      </c>
      <c r="B147" s="3" t="s">
        <v>299</v>
      </c>
      <c r="C147" s="6" t="s">
        <v>300</v>
      </c>
      <c r="D147" s="3" t="s">
        <v>39</v>
      </c>
      <c r="E147" s="13">
        <v>10</v>
      </c>
      <c r="F147" s="13">
        <v>83.39</v>
      </c>
      <c r="G147" s="15"/>
      <c r="H147" s="18">
        <f t="shared" si="2"/>
        <v>0</v>
      </c>
      <c r="I147" s="8"/>
      <c r="J147" s="3">
        <v>71077</v>
      </c>
      <c r="K147" s="3" t="s">
        <v>28</v>
      </c>
    </row>
    <row r="148" spans="1:11" x14ac:dyDescent="0.25">
      <c r="A148" s="3">
        <v>135</v>
      </c>
      <c r="B148" s="3" t="s">
        <v>301</v>
      </c>
      <c r="C148" s="6" t="s">
        <v>302</v>
      </c>
      <c r="D148" s="3" t="s">
        <v>39</v>
      </c>
      <c r="E148" s="13">
        <v>40</v>
      </c>
      <c r="F148" s="13">
        <v>127</v>
      </c>
      <c r="G148" s="15"/>
      <c r="H148" s="18">
        <f t="shared" si="2"/>
        <v>0</v>
      </c>
      <c r="I148" s="8"/>
      <c r="J148" s="3">
        <v>71078</v>
      </c>
      <c r="K148" s="3" t="s">
        <v>28</v>
      </c>
    </row>
    <row r="149" spans="1:11" ht="24" x14ac:dyDescent="0.25">
      <c r="A149" s="3">
        <v>136</v>
      </c>
      <c r="B149" s="3" t="s">
        <v>303</v>
      </c>
      <c r="C149" s="6" t="s">
        <v>304</v>
      </c>
      <c r="D149" s="3" t="s">
        <v>39</v>
      </c>
      <c r="E149" s="13">
        <v>12</v>
      </c>
      <c r="F149" s="13">
        <v>141.97999999999999</v>
      </c>
      <c r="G149" s="15"/>
      <c r="H149" s="18">
        <f t="shared" si="2"/>
        <v>0</v>
      </c>
      <c r="I149" s="8"/>
      <c r="J149" s="3">
        <v>71083</v>
      </c>
      <c r="K149" s="3" t="s">
        <v>28</v>
      </c>
    </row>
    <row r="150" spans="1:11" ht="24" x14ac:dyDescent="0.25">
      <c r="A150" s="3">
        <v>137</v>
      </c>
      <c r="B150" s="3" t="s">
        <v>305</v>
      </c>
      <c r="C150" s="6" t="s">
        <v>306</v>
      </c>
      <c r="D150" s="3" t="s">
        <v>31</v>
      </c>
      <c r="E150" s="13">
        <v>32</v>
      </c>
      <c r="F150" s="13">
        <v>113.31</v>
      </c>
      <c r="G150" s="15"/>
      <c r="H150" s="18">
        <f t="shared" si="2"/>
        <v>0</v>
      </c>
      <c r="I150" s="8"/>
      <c r="J150" s="3">
        <v>71079</v>
      </c>
      <c r="K150" s="3" t="s">
        <v>28</v>
      </c>
    </row>
    <row r="151" spans="1:11" ht="24" x14ac:dyDescent="0.25">
      <c r="A151" s="3">
        <v>138</v>
      </c>
      <c r="B151" s="3" t="s">
        <v>307</v>
      </c>
      <c r="C151" s="6" t="s">
        <v>308</v>
      </c>
      <c r="D151" s="3" t="s">
        <v>31</v>
      </c>
      <c r="E151" s="13">
        <v>3</v>
      </c>
      <c r="F151" s="13">
        <v>303.73</v>
      </c>
      <c r="G151" s="15"/>
      <c r="H151" s="18">
        <f t="shared" si="2"/>
        <v>0</v>
      </c>
      <c r="I151" s="8"/>
      <c r="J151" s="3">
        <v>71080</v>
      </c>
      <c r="K151" s="3" t="s">
        <v>28</v>
      </c>
    </row>
    <row r="152" spans="1:11" ht="24" x14ac:dyDescent="0.25">
      <c r="A152" s="3">
        <v>139</v>
      </c>
      <c r="B152" s="3" t="s">
        <v>309</v>
      </c>
      <c r="C152" s="6" t="s">
        <v>310</v>
      </c>
      <c r="D152" s="3" t="s">
        <v>27</v>
      </c>
      <c r="E152" s="13">
        <v>170</v>
      </c>
      <c r="F152" s="13">
        <v>569.26</v>
      </c>
      <c r="G152" s="15"/>
      <c r="H152" s="18">
        <f t="shared" si="2"/>
        <v>0</v>
      </c>
      <c r="I152" s="8"/>
      <c r="J152" s="3">
        <v>71081</v>
      </c>
      <c r="K152" s="3" t="s">
        <v>28</v>
      </c>
    </row>
    <row r="153" spans="1:11" ht="24" x14ac:dyDescent="0.25">
      <c r="A153" s="3">
        <v>140</v>
      </c>
      <c r="B153" s="3" t="s">
        <v>311</v>
      </c>
      <c r="C153" s="6" t="s">
        <v>312</v>
      </c>
      <c r="D153" s="3" t="s">
        <v>27</v>
      </c>
      <c r="E153" s="13">
        <v>56</v>
      </c>
      <c r="F153" s="13">
        <v>322.63</v>
      </c>
      <c r="G153" s="15"/>
      <c r="H153" s="18">
        <f t="shared" si="2"/>
        <v>0</v>
      </c>
      <c r="I153" s="8"/>
      <c r="J153" s="3">
        <v>71082</v>
      </c>
      <c r="K153" s="3" t="s">
        <v>28</v>
      </c>
    </row>
    <row r="154" spans="1:11" ht="24" x14ac:dyDescent="0.25">
      <c r="A154" s="3">
        <v>141</v>
      </c>
      <c r="B154" s="3" t="s">
        <v>313</v>
      </c>
      <c r="C154" s="6" t="s">
        <v>314</v>
      </c>
      <c r="D154" s="3" t="s">
        <v>39</v>
      </c>
      <c r="E154" s="13">
        <v>2</v>
      </c>
      <c r="F154" s="13">
        <v>1001.49</v>
      </c>
      <c r="G154" s="15"/>
      <c r="H154" s="18">
        <f t="shared" si="2"/>
        <v>0</v>
      </c>
      <c r="I154" s="8"/>
      <c r="J154" s="3">
        <v>71084</v>
      </c>
      <c r="K154" s="3" t="s">
        <v>28</v>
      </c>
    </row>
    <row r="155" spans="1:11" ht="24" x14ac:dyDescent="0.25">
      <c r="A155" s="3">
        <v>142</v>
      </c>
      <c r="B155" s="3" t="s">
        <v>315</v>
      </c>
      <c r="C155" s="6" t="s">
        <v>316</v>
      </c>
      <c r="D155" s="3" t="s">
        <v>39</v>
      </c>
      <c r="E155" s="13">
        <v>4</v>
      </c>
      <c r="F155" s="13">
        <v>1207.01</v>
      </c>
      <c r="G155" s="15"/>
      <c r="H155" s="18">
        <f t="shared" si="2"/>
        <v>0</v>
      </c>
      <c r="I155" s="8"/>
      <c r="J155" s="3">
        <v>71085</v>
      </c>
      <c r="K155" s="3" t="s">
        <v>28</v>
      </c>
    </row>
    <row r="156" spans="1:11" ht="24" x14ac:dyDescent="0.25">
      <c r="A156" s="3">
        <v>143</v>
      </c>
      <c r="B156" s="3" t="s">
        <v>317</v>
      </c>
      <c r="C156" s="6" t="s">
        <v>318</v>
      </c>
      <c r="D156" s="3" t="s">
        <v>27</v>
      </c>
      <c r="E156" s="13">
        <v>8</v>
      </c>
      <c r="F156" s="13">
        <v>1473.53</v>
      </c>
      <c r="G156" s="15"/>
      <c r="H156" s="18">
        <f t="shared" si="2"/>
        <v>0</v>
      </c>
      <c r="I156" s="8"/>
      <c r="J156" s="3">
        <v>71086</v>
      </c>
      <c r="K156" s="3" t="s">
        <v>28</v>
      </c>
    </row>
    <row r="157" spans="1:11" ht="24" x14ac:dyDescent="0.25">
      <c r="A157" s="3">
        <v>144</v>
      </c>
      <c r="B157" s="3" t="s">
        <v>319</v>
      </c>
      <c r="C157" s="6" t="s">
        <v>320</v>
      </c>
      <c r="D157" s="3" t="s">
        <v>54</v>
      </c>
      <c r="E157" s="13">
        <v>16</v>
      </c>
      <c r="F157" s="13">
        <v>39.81</v>
      </c>
      <c r="G157" s="15"/>
      <c r="H157" s="18">
        <f t="shared" si="2"/>
        <v>0</v>
      </c>
      <c r="I157" s="8"/>
      <c r="J157" s="3">
        <v>71087</v>
      </c>
      <c r="K157" s="3" t="s">
        <v>28</v>
      </c>
    </row>
    <row r="158" spans="1:11" ht="24" x14ac:dyDescent="0.25">
      <c r="A158" s="3">
        <v>145</v>
      </c>
      <c r="B158" s="3" t="s">
        <v>321</v>
      </c>
      <c r="C158" s="6" t="s">
        <v>322</v>
      </c>
      <c r="D158" s="3" t="s">
        <v>54</v>
      </c>
      <c r="E158" s="13">
        <v>4</v>
      </c>
      <c r="F158" s="13">
        <v>78.739999999999995</v>
      </c>
      <c r="G158" s="15"/>
      <c r="H158" s="18">
        <f t="shared" si="2"/>
        <v>0</v>
      </c>
      <c r="I158" s="8"/>
      <c r="J158" s="3">
        <v>71088</v>
      </c>
      <c r="K158" s="3" t="s">
        <v>28</v>
      </c>
    </row>
    <row r="159" spans="1:11" ht="24" x14ac:dyDescent="0.25">
      <c r="A159" s="3">
        <v>146</v>
      </c>
      <c r="B159" s="3" t="s">
        <v>323</v>
      </c>
      <c r="C159" s="6" t="s">
        <v>324</v>
      </c>
      <c r="D159" s="3" t="s">
        <v>54</v>
      </c>
      <c r="E159" s="13">
        <v>32</v>
      </c>
      <c r="F159" s="13">
        <v>178.09</v>
      </c>
      <c r="G159" s="15"/>
      <c r="H159" s="18">
        <f t="shared" si="2"/>
        <v>0</v>
      </c>
      <c r="I159" s="8"/>
      <c r="J159" s="3">
        <v>71089</v>
      </c>
      <c r="K159" s="3" t="s">
        <v>28</v>
      </c>
    </row>
    <row r="160" spans="1:11" ht="24" x14ac:dyDescent="0.25">
      <c r="A160" s="3">
        <v>147</v>
      </c>
      <c r="B160" s="3" t="s">
        <v>325</v>
      </c>
      <c r="C160" s="6" t="s">
        <v>326</v>
      </c>
      <c r="D160" s="3" t="s">
        <v>27</v>
      </c>
      <c r="E160" s="13">
        <v>5.6</v>
      </c>
      <c r="F160" s="13">
        <v>399.31</v>
      </c>
      <c r="G160" s="15"/>
      <c r="H160" s="18">
        <f t="shared" si="2"/>
        <v>0</v>
      </c>
      <c r="I160" s="8"/>
      <c r="J160" s="3">
        <v>71090</v>
      </c>
      <c r="K160" s="3" t="s">
        <v>28</v>
      </c>
    </row>
    <row r="161" spans="1:11" ht="24" x14ac:dyDescent="0.25">
      <c r="A161" s="3">
        <v>148</v>
      </c>
      <c r="B161" s="3" t="s">
        <v>327</v>
      </c>
      <c r="C161" s="6" t="s">
        <v>328</v>
      </c>
      <c r="D161" s="3" t="s">
        <v>54</v>
      </c>
      <c r="E161" s="13">
        <v>70</v>
      </c>
      <c r="F161" s="13">
        <v>41.84</v>
      </c>
      <c r="G161" s="15"/>
      <c r="H161" s="18">
        <f t="shared" si="2"/>
        <v>0</v>
      </c>
      <c r="I161" s="8"/>
      <c r="J161" s="3">
        <v>71091</v>
      </c>
      <c r="K161" s="3" t="s">
        <v>28</v>
      </c>
    </row>
    <row r="162" spans="1:11" ht="24" x14ac:dyDescent="0.25">
      <c r="A162" s="3">
        <v>149</v>
      </c>
      <c r="B162" s="3" t="s">
        <v>329</v>
      </c>
      <c r="C162" s="6" t="s">
        <v>330</v>
      </c>
      <c r="D162" s="3" t="s">
        <v>54</v>
      </c>
      <c r="E162" s="13">
        <v>510</v>
      </c>
      <c r="F162" s="13">
        <v>78.87</v>
      </c>
      <c r="G162" s="15"/>
      <c r="H162" s="18">
        <f t="shared" si="2"/>
        <v>0</v>
      </c>
      <c r="I162" s="8"/>
      <c r="J162" s="3">
        <v>71092</v>
      </c>
      <c r="K162" s="3" t="s">
        <v>28</v>
      </c>
    </row>
    <row r="163" spans="1:11" ht="24" x14ac:dyDescent="0.25">
      <c r="A163" s="3">
        <v>150</v>
      </c>
      <c r="B163" s="3" t="s">
        <v>331</v>
      </c>
      <c r="C163" s="6" t="s">
        <v>332</v>
      </c>
      <c r="D163" s="3" t="s">
        <v>39</v>
      </c>
      <c r="E163" s="13">
        <v>120</v>
      </c>
      <c r="F163" s="13">
        <v>541.54</v>
      </c>
      <c r="G163" s="15"/>
      <c r="H163" s="18">
        <f t="shared" si="2"/>
        <v>0</v>
      </c>
      <c r="I163" s="8"/>
      <c r="J163" s="3">
        <v>71093</v>
      </c>
      <c r="K163" s="3" t="s">
        <v>28</v>
      </c>
    </row>
    <row r="164" spans="1:11" ht="24" x14ac:dyDescent="0.25">
      <c r="A164" s="3">
        <v>151</v>
      </c>
      <c r="B164" s="3" t="s">
        <v>333</v>
      </c>
      <c r="C164" s="6" t="s">
        <v>334</v>
      </c>
      <c r="D164" s="3" t="s">
        <v>39</v>
      </c>
      <c r="E164" s="13">
        <v>78</v>
      </c>
      <c r="F164" s="13">
        <v>202.68</v>
      </c>
      <c r="G164" s="15"/>
      <c r="H164" s="18">
        <f t="shared" si="2"/>
        <v>0</v>
      </c>
      <c r="I164" s="8"/>
      <c r="J164" s="3">
        <v>71104</v>
      </c>
      <c r="K164" s="3" t="s">
        <v>28</v>
      </c>
    </row>
    <row r="165" spans="1:11" ht="24" x14ac:dyDescent="0.25">
      <c r="A165" s="3">
        <v>152</v>
      </c>
      <c r="B165" s="3" t="s">
        <v>335</v>
      </c>
      <c r="C165" s="6" t="s">
        <v>336</v>
      </c>
      <c r="D165" s="3" t="s">
        <v>39</v>
      </c>
      <c r="E165" s="13">
        <v>36</v>
      </c>
      <c r="F165" s="13">
        <v>290.05</v>
      </c>
      <c r="G165" s="15"/>
      <c r="H165" s="18">
        <f t="shared" si="2"/>
        <v>0</v>
      </c>
      <c r="I165" s="8"/>
      <c r="J165" s="3">
        <v>71105</v>
      </c>
      <c r="K165" s="3" t="s">
        <v>28</v>
      </c>
    </row>
    <row r="166" spans="1:11" ht="24" x14ac:dyDescent="0.25">
      <c r="A166" s="3">
        <v>153</v>
      </c>
      <c r="B166" s="3" t="s">
        <v>337</v>
      </c>
      <c r="C166" s="6" t="s">
        <v>338</v>
      </c>
      <c r="D166" s="3" t="s">
        <v>39</v>
      </c>
      <c r="E166" s="13">
        <v>14</v>
      </c>
      <c r="F166" s="13">
        <v>230.03</v>
      </c>
      <c r="G166" s="15"/>
      <c r="H166" s="18">
        <f t="shared" si="2"/>
        <v>0</v>
      </c>
      <c r="I166" s="8"/>
      <c r="J166" s="3">
        <v>71106</v>
      </c>
      <c r="K166" s="3" t="s">
        <v>28</v>
      </c>
    </row>
    <row r="167" spans="1:11" ht="24" x14ac:dyDescent="0.25">
      <c r="A167" s="3">
        <v>154</v>
      </c>
      <c r="B167" s="3" t="s">
        <v>339</v>
      </c>
      <c r="C167" s="6" t="s">
        <v>340</v>
      </c>
      <c r="D167" s="3" t="s">
        <v>39</v>
      </c>
      <c r="E167" s="13">
        <v>22</v>
      </c>
      <c r="F167" s="13">
        <v>222.15</v>
      </c>
      <c r="G167" s="15"/>
      <c r="H167" s="18">
        <f t="shared" si="2"/>
        <v>0</v>
      </c>
      <c r="I167" s="8"/>
      <c r="J167" s="3">
        <v>71107</v>
      </c>
      <c r="K167" s="3" t="s">
        <v>28</v>
      </c>
    </row>
    <row r="168" spans="1:11" ht="24" x14ac:dyDescent="0.25">
      <c r="A168" s="3">
        <v>155</v>
      </c>
      <c r="B168" s="3" t="s">
        <v>341</v>
      </c>
      <c r="C168" s="6" t="s">
        <v>342</v>
      </c>
      <c r="D168" s="3" t="s">
        <v>39</v>
      </c>
      <c r="E168" s="13">
        <v>10</v>
      </c>
      <c r="F168" s="13">
        <v>249.5</v>
      </c>
      <c r="G168" s="15"/>
      <c r="H168" s="18">
        <f t="shared" si="2"/>
        <v>0</v>
      </c>
      <c r="I168" s="8"/>
      <c r="J168" s="3">
        <v>71108</v>
      </c>
      <c r="K168" s="3" t="s">
        <v>28</v>
      </c>
    </row>
    <row r="169" spans="1:11" ht="24" x14ac:dyDescent="0.25">
      <c r="A169" s="3">
        <v>156</v>
      </c>
      <c r="B169" s="3" t="s">
        <v>343</v>
      </c>
      <c r="C169" s="6" t="s">
        <v>344</v>
      </c>
      <c r="D169" s="3" t="s">
        <v>39</v>
      </c>
      <c r="E169" s="13">
        <v>250</v>
      </c>
      <c r="F169" s="13">
        <v>193.71</v>
      </c>
      <c r="G169" s="15"/>
      <c r="H169" s="18">
        <f t="shared" si="2"/>
        <v>0</v>
      </c>
      <c r="I169" s="8"/>
      <c r="J169" s="3">
        <v>71109</v>
      </c>
      <c r="K169" s="3" t="s">
        <v>28</v>
      </c>
    </row>
    <row r="170" spans="1:11" ht="24" x14ac:dyDescent="0.25">
      <c r="A170" s="3">
        <v>157</v>
      </c>
      <c r="B170" s="3" t="s">
        <v>345</v>
      </c>
      <c r="C170" s="6" t="s">
        <v>346</v>
      </c>
      <c r="D170" s="3" t="s">
        <v>39</v>
      </c>
      <c r="E170" s="13">
        <v>19</v>
      </c>
      <c r="F170" s="13">
        <v>296.74</v>
      </c>
      <c r="G170" s="15"/>
      <c r="H170" s="18">
        <f t="shared" si="2"/>
        <v>0</v>
      </c>
      <c r="I170" s="8"/>
      <c r="J170" s="3">
        <v>71448</v>
      </c>
      <c r="K170" s="3" t="s">
        <v>28</v>
      </c>
    </row>
    <row r="171" spans="1:11" ht="24" x14ac:dyDescent="0.25">
      <c r="A171" s="3">
        <v>158</v>
      </c>
      <c r="B171" s="3" t="s">
        <v>347</v>
      </c>
      <c r="C171" s="6" t="s">
        <v>348</v>
      </c>
      <c r="D171" s="3" t="s">
        <v>39</v>
      </c>
      <c r="E171" s="13">
        <v>40</v>
      </c>
      <c r="F171" s="13">
        <v>313.67</v>
      </c>
      <c r="G171" s="15"/>
      <c r="H171" s="18">
        <f t="shared" si="2"/>
        <v>0</v>
      </c>
      <c r="I171" s="8"/>
      <c r="J171" s="3">
        <v>71110</v>
      </c>
      <c r="K171" s="3" t="s">
        <v>28</v>
      </c>
    </row>
    <row r="172" spans="1:11" x14ac:dyDescent="0.25">
      <c r="A172" s="3">
        <v>159</v>
      </c>
      <c r="B172" s="3" t="s">
        <v>349</v>
      </c>
      <c r="C172" s="6" t="s">
        <v>350</v>
      </c>
      <c r="D172" s="3" t="s">
        <v>39</v>
      </c>
      <c r="E172" s="13">
        <v>19</v>
      </c>
      <c r="F172" s="13">
        <v>350.92</v>
      </c>
      <c r="G172" s="15"/>
      <c r="H172" s="18">
        <f t="shared" si="2"/>
        <v>0</v>
      </c>
      <c r="I172" s="8"/>
      <c r="J172" s="3">
        <v>71111</v>
      </c>
      <c r="K172" s="3" t="s">
        <v>28</v>
      </c>
    </row>
    <row r="173" spans="1:11" ht="24" x14ac:dyDescent="0.25">
      <c r="A173" s="3">
        <v>160</v>
      </c>
      <c r="B173" s="3" t="s">
        <v>351</v>
      </c>
      <c r="C173" s="6" t="s">
        <v>352</v>
      </c>
      <c r="D173" s="3" t="s">
        <v>39</v>
      </c>
      <c r="E173" s="13">
        <v>1</v>
      </c>
      <c r="F173" s="13">
        <v>580.35</v>
      </c>
      <c r="G173" s="15"/>
      <c r="H173" s="18">
        <f t="shared" si="2"/>
        <v>0</v>
      </c>
      <c r="I173" s="8"/>
      <c r="J173" s="3">
        <v>71112</v>
      </c>
      <c r="K173" s="3" t="s">
        <v>28</v>
      </c>
    </row>
    <row r="174" spans="1:11" x14ac:dyDescent="0.25">
      <c r="A174" s="3">
        <v>161</v>
      </c>
      <c r="B174" s="3" t="s">
        <v>353</v>
      </c>
      <c r="C174" s="6" t="s">
        <v>354</v>
      </c>
      <c r="D174" s="3" t="s">
        <v>39</v>
      </c>
      <c r="E174" s="13">
        <v>780</v>
      </c>
      <c r="F174" s="13">
        <v>339.09</v>
      </c>
      <c r="G174" s="15"/>
      <c r="H174" s="18">
        <f t="shared" si="2"/>
        <v>0</v>
      </c>
      <c r="I174" s="8"/>
      <c r="J174" s="3">
        <v>71113</v>
      </c>
      <c r="K174" s="3" t="s">
        <v>28</v>
      </c>
    </row>
    <row r="175" spans="1:11" x14ac:dyDescent="0.25">
      <c r="A175" s="3">
        <v>162</v>
      </c>
      <c r="B175" s="3" t="s">
        <v>355</v>
      </c>
      <c r="C175" s="6" t="s">
        <v>356</v>
      </c>
      <c r="D175" s="3" t="s">
        <v>39</v>
      </c>
      <c r="E175" s="13">
        <v>37</v>
      </c>
      <c r="F175" s="13">
        <v>385.37</v>
      </c>
      <c r="G175" s="15"/>
      <c r="H175" s="18">
        <f t="shared" si="2"/>
        <v>0</v>
      </c>
      <c r="I175" s="8"/>
      <c r="J175" s="3">
        <v>71114</v>
      </c>
      <c r="K175" s="3" t="s">
        <v>28</v>
      </c>
    </row>
    <row r="176" spans="1:11" ht="24" x14ac:dyDescent="0.25">
      <c r="A176" s="3">
        <v>163</v>
      </c>
      <c r="B176" s="3" t="s">
        <v>357</v>
      </c>
      <c r="C176" s="6" t="s">
        <v>358</v>
      </c>
      <c r="D176" s="3" t="s">
        <v>39</v>
      </c>
      <c r="E176" s="13">
        <v>190</v>
      </c>
      <c r="F176" s="13">
        <v>36.340000000000003</v>
      </c>
      <c r="G176" s="15"/>
      <c r="H176" s="18">
        <f t="shared" si="2"/>
        <v>0</v>
      </c>
      <c r="I176" s="8"/>
      <c r="J176" s="3">
        <v>71115</v>
      </c>
      <c r="K176" s="3" t="s">
        <v>28</v>
      </c>
    </row>
    <row r="177" spans="1:11" ht="24" x14ac:dyDescent="0.25">
      <c r="A177" s="3">
        <v>164</v>
      </c>
      <c r="B177" s="3" t="s">
        <v>359</v>
      </c>
      <c r="C177" s="6" t="s">
        <v>360</v>
      </c>
      <c r="D177" s="3" t="s">
        <v>39</v>
      </c>
      <c r="E177" s="13">
        <v>390</v>
      </c>
      <c r="F177" s="13">
        <v>99.78</v>
      </c>
      <c r="G177" s="15"/>
      <c r="H177" s="18">
        <f t="shared" si="2"/>
        <v>0</v>
      </c>
      <c r="I177" s="8"/>
      <c r="J177" s="3">
        <v>71116</v>
      </c>
      <c r="K177" s="3" t="s">
        <v>28</v>
      </c>
    </row>
    <row r="178" spans="1:11" ht="24" x14ac:dyDescent="0.25">
      <c r="A178" s="3">
        <v>165</v>
      </c>
      <c r="B178" s="3" t="s">
        <v>361</v>
      </c>
      <c r="C178" s="6" t="s">
        <v>362</v>
      </c>
      <c r="D178" s="3" t="s">
        <v>39</v>
      </c>
      <c r="E178" s="13">
        <v>15</v>
      </c>
      <c r="F178" s="13">
        <v>92.29</v>
      </c>
      <c r="G178" s="15"/>
      <c r="H178" s="18">
        <f t="shared" si="2"/>
        <v>0</v>
      </c>
      <c r="I178" s="8"/>
      <c r="J178" s="3">
        <v>71117</v>
      </c>
      <c r="K178" s="3" t="s">
        <v>28</v>
      </c>
    </row>
    <row r="179" spans="1:11" ht="24" x14ac:dyDescent="0.25">
      <c r="A179" s="3">
        <v>166</v>
      </c>
      <c r="B179" s="3" t="s">
        <v>363</v>
      </c>
      <c r="C179" s="6" t="s">
        <v>364</v>
      </c>
      <c r="D179" s="3" t="s">
        <v>39</v>
      </c>
      <c r="E179" s="13">
        <v>2</v>
      </c>
      <c r="F179" s="13">
        <v>291.12</v>
      </c>
      <c r="G179" s="15"/>
      <c r="H179" s="18">
        <f t="shared" si="2"/>
        <v>0</v>
      </c>
      <c r="I179" s="8"/>
      <c r="J179" s="3">
        <v>71118</v>
      </c>
      <c r="K179" s="3" t="s">
        <v>28</v>
      </c>
    </row>
    <row r="180" spans="1:11" ht="24" x14ac:dyDescent="0.25">
      <c r="A180" s="3">
        <v>167</v>
      </c>
      <c r="B180" s="3" t="s">
        <v>365</v>
      </c>
      <c r="C180" s="6" t="s">
        <v>366</v>
      </c>
      <c r="D180" s="3" t="s">
        <v>39</v>
      </c>
      <c r="E180" s="13">
        <v>22</v>
      </c>
      <c r="F180" s="13">
        <v>652.46</v>
      </c>
      <c r="G180" s="15"/>
      <c r="H180" s="18">
        <f t="shared" si="2"/>
        <v>0</v>
      </c>
      <c r="I180" s="8"/>
      <c r="J180" s="3">
        <v>71119</v>
      </c>
      <c r="K180" s="3" t="s">
        <v>28</v>
      </c>
    </row>
    <row r="181" spans="1:11" ht="36" x14ac:dyDescent="0.25">
      <c r="A181" s="3">
        <v>168</v>
      </c>
      <c r="B181" s="3" t="s">
        <v>367</v>
      </c>
      <c r="C181" s="6" t="s">
        <v>368</v>
      </c>
      <c r="D181" s="3" t="s">
        <v>39</v>
      </c>
      <c r="E181" s="13">
        <v>4</v>
      </c>
      <c r="F181" s="13">
        <v>3167.25</v>
      </c>
      <c r="G181" s="15"/>
      <c r="H181" s="18">
        <f t="shared" si="2"/>
        <v>0</v>
      </c>
      <c r="I181" s="8"/>
      <c r="J181" s="3">
        <v>71120</v>
      </c>
      <c r="K181" s="3" t="s">
        <v>28</v>
      </c>
    </row>
    <row r="182" spans="1:11" ht="36" x14ac:dyDescent="0.25">
      <c r="A182" s="3">
        <v>169</v>
      </c>
      <c r="B182" s="3" t="s">
        <v>369</v>
      </c>
      <c r="C182" s="6" t="s">
        <v>370</v>
      </c>
      <c r="D182" s="3" t="s">
        <v>39</v>
      </c>
      <c r="E182" s="13">
        <v>10</v>
      </c>
      <c r="F182" s="13">
        <v>890.77</v>
      </c>
      <c r="G182" s="15"/>
      <c r="H182" s="18">
        <f t="shared" si="2"/>
        <v>0</v>
      </c>
      <c r="I182" s="8"/>
      <c r="J182" s="3">
        <v>71121</v>
      </c>
      <c r="K182" s="3" t="s">
        <v>28</v>
      </c>
    </row>
    <row r="183" spans="1:11" ht="36" x14ac:dyDescent="0.25">
      <c r="A183" s="3">
        <v>170</v>
      </c>
      <c r="B183" s="3" t="s">
        <v>371</v>
      </c>
      <c r="C183" s="6" t="s">
        <v>372</v>
      </c>
      <c r="D183" s="3" t="s">
        <v>39</v>
      </c>
      <c r="E183" s="13">
        <v>8</v>
      </c>
      <c r="F183" s="13">
        <v>900.21</v>
      </c>
      <c r="G183" s="15"/>
      <c r="H183" s="18">
        <f t="shared" si="2"/>
        <v>0</v>
      </c>
      <c r="I183" s="8"/>
      <c r="J183" s="3">
        <v>71122</v>
      </c>
      <c r="K183" s="3" t="s">
        <v>28</v>
      </c>
    </row>
    <row r="184" spans="1:11" ht="36" x14ac:dyDescent="0.25">
      <c r="A184" s="3">
        <v>171</v>
      </c>
      <c r="B184" s="3" t="s">
        <v>373</v>
      </c>
      <c r="C184" s="6" t="s">
        <v>374</v>
      </c>
      <c r="D184" s="3" t="s">
        <v>39</v>
      </c>
      <c r="E184" s="13">
        <v>4</v>
      </c>
      <c r="F184" s="13">
        <v>733.21</v>
      </c>
      <c r="G184" s="15"/>
      <c r="H184" s="18">
        <f t="shared" si="2"/>
        <v>0</v>
      </c>
      <c r="I184" s="8"/>
      <c r="J184" s="3">
        <v>71123</v>
      </c>
      <c r="K184" s="3" t="s">
        <v>28</v>
      </c>
    </row>
    <row r="185" spans="1:11" ht="24" x14ac:dyDescent="0.25">
      <c r="A185" s="3">
        <v>172</v>
      </c>
      <c r="B185" s="3" t="s">
        <v>375</v>
      </c>
      <c r="C185" s="6" t="s">
        <v>376</v>
      </c>
      <c r="D185" s="3" t="s">
        <v>39</v>
      </c>
      <c r="E185" s="13">
        <v>24</v>
      </c>
      <c r="F185" s="13">
        <v>1544.88</v>
      </c>
      <c r="G185" s="15"/>
      <c r="H185" s="18">
        <f t="shared" si="2"/>
        <v>0</v>
      </c>
      <c r="I185" s="8"/>
      <c r="J185" s="3">
        <v>71124</v>
      </c>
      <c r="K185" s="3" t="s">
        <v>28</v>
      </c>
    </row>
    <row r="186" spans="1:11" ht="24" x14ac:dyDescent="0.25">
      <c r="A186" s="3">
        <v>173</v>
      </c>
      <c r="B186" s="3" t="s">
        <v>377</v>
      </c>
      <c r="C186" s="6" t="s">
        <v>378</v>
      </c>
      <c r="D186" s="3" t="s">
        <v>39</v>
      </c>
      <c r="E186" s="13">
        <v>16</v>
      </c>
      <c r="F186" s="13">
        <v>301.33999999999997</v>
      </c>
      <c r="G186" s="15"/>
      <c r="H186" s="18">
        <f t="shared" si="2"/>
        <v>0</v>
      </c>
      <c r="I186" s="8"/>
      <c r="J186" s="3">
        <v>71125</v>
      </c>
      <c r="K186" s="3" t="s">
        <v>28</v>
      </c>
    </row>
    <row r="187" spans="1:11" ht="36" x14ac:dyDescent="0.25">
      <c r="A187" s="3">
        <v>174</v>
      </c>
      <c r="B187" s="3" t="s">
        <v>379</v>
      </c>
      <c r="C187" s="6" t="s">
        <v>380</v>
      </c>
      <c r="D187" s="3" t="s">
        <v>39</v>
      </c>
      <c r="E187" s="13">
        <v>100</v>
      </c>
      <c r="F187" s="13">
        <v>305.27999999999997</v>
      </c>
      <c r="G187" s="15"/>
      <c r="H187" s="18">
        <f t="shared" si="2"/>
        <v>0</v>
      </c>
      <c r="I187" s="8"/>
      <c r="J187" s="3">
        <v>71126</v>
      </c>
      <c r="K187" s="3" t="s">
        <v>28</v>
      </c>
    </row>
    <row r="188" spans="1:11" ht="36" x14ac:dyDescent="0.25">
      <c r="A188" s="3">
        <v>175</v>
      </c>
      <c r="B188" s="3" t="s">
        <v>381</v>
      </c>
      <c r="C188" s="6" t="s">
        <v>382</v>
      </c>
      <c r="D188" s="3" t="s">
        <v>39</v>
      </c>
      <c r="E188" s="13">
        <v>600</v>
      </c>
      <c r="F188" s="13">
        <v>271.44</v>
      </c>
      <c r="G188" s="15"/>
      <c r="H188" s="18">
        <f t="shared" si="2"/>
        <v>0</v>
      </c>
      <c r="I188" s="8"/>
      <c r="J188" s="3">
        <v>71127</v>
      </c>
      <c r="K188" s="3" t="s">
        <v>28</v>
      </c>
    </row>
    <row r="189" spans="1:11" ht="24" x14ac:dyDescent="0.25">
      <c r="A189" s="3">
        <v>176</v>
      </c>
      <c r="B189" s="3" t="s">
        <v>383</v>
      </c>
      <c r="C189" s="6" t="s">
        <v>384</v>
      </c>
      <c r="D189" s="3" t="s">
        <v>39</v>
      </c>
      <c r="E189" s="13">
        <v>10</v>
      </c>
      <c r="F189" s="13">
        <v>864.17</v>
      </c>
      <c r="G189" s="15"/>
      <c r="H189" s="18">
        <f t="shared" si="2"/>
        <v>0</v>
      </c>
      <c r="I189" s="8"/>
      <c r="J189" s="3">
        <v>71128</v>
      </c>
      <c r="K189" s="3" t="s">
        <v>28</v>
      </c>
    </row>
    <row r="190" spans="1:11" ht="36" x14ac:dyDescent="0.25">
      <c r="A190" s="3">
        <v>177</v>
      </c>
      <c r="B190" s="3" t="s">
        <v>385</v>
      </c>
      <c r="C190" s="6" t="s">
        <v>386</v>
      </c>
      <c r="D190" s="3" t="s">
        <v>39</v>
      </c>
      <c r="E190" s="13">
        <v>80</v>
      </c>
      <c r="F190" s="13">
        <v>109.27</v>
      </c>
      <c r="G190" s="15"/>
      <c r="H190" s="18">
        <f t="shared" si="2"/>
        <v>0</v>
      </c>
      <c r="I190" s="8"/>
      <c r="J190" s="3">
        <v>71129</v>
      </c>
      <c r="K190" s="3" t="s">
        <v>28</v>
      </c>
    </row>
    <row r="191" spans="1:11" ht="24" x14ac:dyDescent="0.25">
      <c r="A191" s="3">
        <v>178</v>
      </c>
      <c r="B191" s="3" t="s">
        <v>387</v>
      </c>
      <c r="C191" s="6" t="s">
        <v>388</v>
      </c>
      <c r="D191" s="3" t="s">
        <v>39</v>
      </c>
      <c r="E191" s="13">
        <v>1</v>
      </c>
      <c r="F191" s="13">
        <v>685.22</v>
      </c>
      <c r="G191" s="15"/>
      <c r="H191" s="18">
        <f t="shared" si="2"/>
        <v>0</v>
      </c>
      <c r="I191" s="8"/>
      <c r="J191" s="3">
        <v>71130</v>
      </c>
      <c r="K191" s="3" t="s">
        <v>28</v>
      </c>
    </row>
    <row r="192" spans="1:11" ht="24" x14ac:dyDescent="0.25">
      <c r="A192" s="3">
        <v>179</v>
      </c>
      <c r="B192" s="3" t="s">
        <v>389</v>
      </c>
      <c r="C192" s="6" t="s">
        <v>390</v>
      </c>
      <c r="D192" s="3" t="s">
        <v>39</v>
      </c>
      <c r="E192" s="13">
        <v>1</v>
      </c>
      <c r="F192" s="13">
        <v>2307.89</v>
      </c>
      <c r="G192" s="15"/>
      <c r="H192" s="18">
        <f t="shared" si="2"/>
        <v>0</v>
      </c>
      <c r="I192" s="8"/>
      <c r="J192" s="3">
        <v>71131</v>
      </c>
      <c r="K192" s="3" t="s">
        <v>28</v>
      </c>
    </row>
    <row r="193" spans="1:11" ht="24" x14ac:dyDescent="0.25">
      <c r="A193" s="3">
        <v>180</v>
      </c>
      <c r="B193" s="3" t="s">
        <v>391</v>
      </c>
      <c r="C193" s="6" t="s">
        <v>392</v>
      </c>
      <c r="D193" s="3" t="s">
        <v>39</v>
      </c>
      <c r="E193" s="13">
        <v>10</v>
      </c>
      <c r="F193" s="13">
        <v>234.6</v>
      </c>
      <c r="G193" s="15"/>
      <c r="H193" s="18">
        <f t="shared" si="2"/>
        <v>0</v>
      </c>
      <c r="I193" s="8"/>
      <c r="J193" s="3">
        <v>71132</v>
      </c>
      <c r="K193" s="3" t="s">
        <v>28</v>
      </c>
    </row>
    <row r="194" spans="1:11" ht="24" x14ac:dyDescent="0.25">
      <c r="A194" s="3">
        <v>181</v>
      </c>
      <c r="B194" s="3" t="s">
        <v>393</v>
      </c>
      <c r="C194" s="6" t="s">
        <v>394</v>
      </c>
      <c r="D194" s="3" t="s">
        <v>39</v>
      </c>
      <c r="E194" s="13">
        <v>10</v>
      </c>
      <c r="F194" s="13">
        <v>128.37</v>
      </c>
      <c r="G194" s="15"/>
      <c r="H194" s="18">
        <f t="shared" si="2"/>
        <v>0</v>
      </c>
      <c r="I194" s="8"/>
      <c r="J194" s="3">
        <v>71133</v>
      </c>
      <c r="K194" s="3" t="s">
        <v>28</v>
      </c>
    </row>
    <row r="195" spans="1:11" x14ac:dyDescent="0.25">
      <c r="A195" s="3">
        <v>182</v>
      </c>
      <c r="B195" s="3" t="s">
        <v>395</v>
      </c>
      <c r="C195" s="6" t="s">
        <v>396</v>
      </c>
      <c r="D195" s="3" t="s">
        <v>39</v>
      </c>
      <c r="E195" s="13">
        <v>4</v>
      </c>
      <c r="F195" s="13">
        <v>204.56</v>
      </c>
      <c r="G195" s="15"/>
      <c r="H195" s="18">
        <f t="shared" si="2"/>
        <v>0</v>
      </c>
      <c r="I195" s="8"/>
      <c r="J195" s="3">
        <v>71134</v>
      </c>
      <c r="K195" s="3" t="s">
        <v>28</v>
      </c>
    </row>
    <row r="196" spans="1:11" ht="24" x14ac:dyDescent="0.25">
      <c r="A196" s="3">
        <v>183</v>
      </c>
      <c r="B196" s="3" t="s">
        <v>397</v>
      </c>
      <c r="C196" s="6" t="s">
        <v>398</v>
      </c>
      <c r="D196" s="3" t="s">
        <v>39</v>
      </c>
      <c r="E196" s="13">
        <v>8</v>
      </c>
      <c r="F196" s="13">
        <v>153.46</v>
      </c>
      <c r="G196" s="15"/>
      <c r="H196" s="18">
        <f t="shared" si="2"/>
        <v>0</v>
      </c>
      <c r="I196" s="8"/>
      <c r="J196" s="3">
        <v>71135</v>
      </c>
      <c r="K196" s="3" t="s">
        <v>28</v>
      </c>
    </row>
    <row r="197" spans="1:11" ht="24" x14ac:dyDescent="0.25">
      <c r="A197" s="3">
        <v>184</v>
      </c>
      <c r="B197" s="3" t="s">
        <v>399</v>
      </c>
      <c r="C197" s="6" t="s">
        <v>400</v>
      </c>
      <c r="D197" s="3" t="s">
        <v>39</v>
      </c>
      <c r="E197" s="13">
        <v>28</v>
      </c>
      <c r="F197" s="13">
        <v>263.70999999999998</v>
      </c>
      <c r="G197" s="15"/>
      <c r="H197" s="18">
        <f t="shared" si="2"/>
        <v>0</v>
      </c>
      <c r="I197" s="8"/>
      <c r="J197" s="3">
        <v>71136</v>
      </c>
      <c r="K197" s="3" t="s">
        <v>28</v>
      </c>
    </row>
    <row r="198" spans="1:11" ht="24" x14ac:dyDescent="0.25">
      <c r="A198" s="3">
        <v>185</v>
      </c>
      <c r="B198" s="3" t="s">
        <v>401</v>
      </c>
      <c r="C198" s="6" t="s">
        <v>402</v>
      </c>
      <c r="D198" s="3" t="s">
        <v>39</v>
      </c>
      <c r="E198" s="13">
        <v>36</v>
      </c>
      <c r="F198" s="13">
        <v>96.7</v>
      </c>
      <c r="G198" s="15"/>
      <c r="H198" s="18">
        <f t="shared" si="2"/>
        <v>0</v>
      </c>
      <c r="I198" s="8"/>
      <c r="J198" s="3">
        <v>71137</v>
      </c>
      <c r="K198" s="3" t="s">
        <v>28</v>
      </c>
    </row>
    <row r="199" spans="1:11" ht="24" x14ac:dyDescent="0.25">
      <c r="A199" s="3">
        <v>186</v>
      </c>
      <c r="B199" s="3" t="s">
        <v>403</v>
      </c>
      <c r="C199" s="6" t="s">
        <v>404</v>
      </c>
      <c r="D199" s="3" t="s">
        <v>39</v>
      </c>
      <c r="E199" s="13">
        <v>1</v>
      </c>
      <c r="F199" s="13">
        <v>58414.2</v>
      </c>
      <c r="G199" s="15"/>
      <c r="H199" s="18">
        <f t="shared" si="2"/>
        <v>0</v>
      </c>
      <c r="I199" s="8"/>
      <c r="J199" s="3">
        <v>71138</v>
      </c>
      <c r="K199" s="3" t="s">
        <v>28</v>
      </c>
    </row>
    <row r="200" spans="1:11" ht="24" x14ac:dyDescent="0.25">
      <c r="A200" s="3">
        <v>187</v>
      </c>
      <c r="B200" s="3" t="s">
        <v>405</v>
      </c>
      <c r="C200" s="6" t="s">
        <v>406</v>
      </c>
      <c r="D200" s="3" t="s">
        <v>39</v>
      </c>
      <c r="E200" s="13">
        <v>1</v>
      </c>
      <c r="F200" s="13">
        <v>31257.13</v>
      </c>
      <c r="G200" s="15"/>
      <c r="H200" s="18">
        <f t="shared" si="2"/>
        <v>0</v>
      </c>
      <c r="I200" s="8"/>
      <c r="J200" s="3">
        <v>71139</v>
      </c>
      <c r="K200" s="3" t="s">
        <v>28</v>
      </c>
    </row>
    <row r="201" spans="1:11" ht="36" x14ac:dyDescent="0.25">
      <c r="A201" s="3">
        <v>188</v>
      </c>
      <c r="B201" s="3" t="s">
        <v>407</v>
      </c>
      <c r="C201" s="6" t="s">
        <v>408</v>
      </c>
      <c r="D201" s="3" t="s">
        <v>39</v>
      </c>
      <c r="E201" s="13">
        <v>1</v>
      </c>
      <c r="F201" s="13">
        <v>129784.82</v>
      </c>
      <c r="G201" s="15"/>
      <c r="H201" s="18">
        <f t="shared" si="2"/>
        <v>0</v>
      </c>
      <c r="I201" s="8"/>
      <c r="J201" s="3">
        <v>71140</v>
      </c>
      <c r="K201" s="3" t="s">
        <v>28</v>
      </c>
    </row>
    <row r="202" spans="1:11" ht="24" x14ac:dyDescent="0.25">
      <c r="A202" s="3">
        <v>189</v>
      </c>
      <c r="B202" s="3" t="s">
        <v>409</v>
      </c>
      <c r="C202" s="6" t="s">
        <v>410</v>
      </c>
      <c r="D202" s="3" t="s">
        <v>39</v>
      </c>
      <c r="E202" s="13">
        <v>1</v>
      </c>
      <c r="F202" s="13">
        <v>977.86</v>
      </c>
      <c r="G202" s="15"/>
      <c r="H202" s="18">
        <f t="shared" si="2"/>
        <v>0</v>
      </c>
      <c r="I202" s="8"/>
      <c r="J202" s="3">
        <v>71141</v>
      </c>
      <c r="K202" s="3" t="s">
        <v>28</v>
      </c>
    </row>
    <row r="203" spans="1:11" ht="24" x14ac:dyDescent="0.25">
      <c r="A203" s="3">
        <v>190</v>
      </c>
      <c r="B203" s="3" t="s">
        <v>411</v>
      </c>
      <c r="C203" s="6" t="s">
        <v>412</v>
      </c>
      <c r="D203" s="3" t="s">
        <v>39</v>
      </c>
      <c r="E203" s="13">
        <v>8</v>
      </c>
      <c r="F203" s="13">
        <v>207.8</v>
      </c>
      <c r="G203" s="15"/>
      <c r="H203" s="18">
        <f t="shared" si="2"/>
        <v>0</v>
      </c>
      <c r="I203" s="8"/>
      <c r="J203" s="3">
        <v>71142</v>
      </c>
      <c r="K203" s="3" t="s">
        <v>28</v>
      </c>
    </row>
    <row r="204" spans="1:11" ht="24" x14ac:dyDescent="0.25">
      <c r="A204" s="3">
        <v>191</v>
      </c>
      <c r="B204" s="3" t="s">
        <v>413</v>
      </c>
      <c r="C204" s="6" t="s">
        <v>414</v>
      </c>
      <c r="D204" s="3" t="s">
        <v>39</v>
      </c>
      <c r="E204" s="13">
        <v>56</v>
      </c>
      <c r="F204" s="13">
        <v>128.18</v>
      </c>
      <c r="G204" s="15"/>
      <c r="H204" s="18">
        <f t="shared" si="2"/>
        <v>0</v>
      </c>
      <c r="I204" s="8"/>
      <c r="J204" s="3">
        <v>71143</v>
      </c>
      <c r="K204" s="3" t="s">
        <v>28</v>
      </c>
    </row>
    <row r="205" spans="1:11" ht="24" x14ac:dyDescent="0.25">
      <c r="A205" s="3">
        <v>192</v>
      </c>
      <c r="B205" s="3" t="s">
        <v>415</v>
      </c>
      <c r="C205" s="6" t="s">
        <v>416</v>
      </c>
      <c r="D205" s="3" t="s">
        <v>39</v>
      </c>
      <c r="E205" s="13">
        <v>1</v>
      </c>
      <c r="F205" s="13">
        <v>270.39</v>
      </c>
      <c r="G205" s="15"/>
      <c r="H205" s="18">
        <f t="shared" si="2"/>
        <v>0</v>
      </c>
      <c r="I205" s="8"/>
      <c r="J205" s="3">
        <v>71144</v>
      </c>
      <c r="K205" s="3" t="s">
        <v>28</v>
      </c>
    </row>
    <row r="206" spans="1:11" ht="24" x14ac:dyDescent="0.25">
      <c r="A206" s="3">
        <v>193</v>
      </c>
      <c r="B206" s="3" t="s">
        <v>417</v>
      </c>
      <c r="C206" s="6" t="s">
        <v>418</v>
      </c>
      <c r="D206" s="3" t="s">
        <v>39</v>
      </c>
      <c r="E206" s="13">
        <v>1</v>
      </c>
      <c r="F206" s="13">
        <v>861.86</v>
      </c>
      <c r="G206" s="15"/>
      <c r="H206" s="18">
        <f t="shared" ref="H206:H269" si="3">G206*E206</f>
        <v>0</v>
      </c>
      <c r="I206" s="8"/>
      <c r="J206" s="3">
        <v>71145</v>
      </c>
      <c r="K206" s="3" t="s">
        <v>28</v>
      </c>
    </row>
    <row r="207" spans="1:11" ht="24" x14ac:dyDescent="0.25">
      <c r="A207" s="3">
        <v>194</v>
      </c>
      <c r="B207" s="3" t="s">
        <v>419</v>
      </c>
      <c r="C207" s="6" t="s">
        <v>420</v>
      </c>
      <c r="D207" s="3" t="s">
        <v>54</v>
      </c>
      <c r="E207" s="13">
        <v>400</v>
      </c>
      <c r="F207" s="13">
        <v>96.96</v>
      </c>
      <c r="G207" s="15"/>
      <c r="H207" s="18">
        <f t="shared" si="3"/>
        <v>0</v>
      </c>
      <c r="I207" s="8"/>
      <c r="J207" s="3">
        <v>71146</v>
      </c>
      <c r="K207" s="3" t="s">
        <v>28</v>
      </c>
    </row>
    <row r="208" spans="1:11" ht="24" x14ac:dyDescent="0.25">
      <c r="A208" s="3">
        <v>195</v>
      </c>
      <c r="B208" s="3" t="s">
        <v>421</v>
      </c>
      <c r="C208" s="6" t="s">
        <v>422</v>
      </c>
      <c r="D208" s="3" t="s">
        <v>54</v>
      </c>
      <c r="E208" s="13">
        <v>1200</v>
      </c>
      <c r="F208" s="13">
        <v>118.94</v>
      </c>
      <c r="G208" s="15"/>
      <c r="H208" s="18">
        <f t="shared" si="3"/>
        <v>0</v>
      </c>
      <c r="I208" s="8"/>
      <c r="J208" s="3">
        <v>71147</v>
      </c>
      <c r="K208" s="3" t="s">
        <v>28</v>
      </c>
    </row>
    <row r="209" spans="1:11" ht="24" x14ac:dyDescent="0.25">
      <c r="A209" s="3">
        <v>196</v>
      </c>
      <c r="B209" s="3" t="s">
        <v>423</v>
      </c>
      <c r="C209" s="6" t="s">
        <v>424</v>
      </c>
      <c r="D209" s="3" t="s">
        <v>39</v>
      </c>
      <c r="E209" s="13">
        <v>2</v>
      </c>
      <c r="F209" s="13">
        <v>147.62</v>
      </c>
      <c r="G209" s="15"/>
      <c r="H209" s="18">
        <f t="shared" si="3"/>
        <v>0</v>
      </c>
      <c r="I209" s="8"/>
      <c r="J209" s="3">
        <v>71148</v>
      </c>
      <c r="K209" s="3" t="s">
        <v>28</v>
      </c>
    </row>
    <row r="210" spans="1:11" x14ac:dyDescent="0.25">
      <c r="A210" s="3">
        <v>197</v>
      </c>
      <c r="B210" s="3" t="s">
        <v>425</v>
      </c>
      <c r="C210" s="6" t="s">
        <v>426</v>
      </c>
      <c r="D210" s="3" t="s">
        <v>39</v>
      </c>
      <c r="E210" s="13">
        <v>32</v>
      </c>
      <c r="F210" s="13">
        <v>1625.3</v>
      </c>
      <c r="G210" s="15"/>
      <c r="H210" s="18">
        <f t="shared" si="3"/>
        <v>0</v>
      </c>
      <c r="I210" s="8"/>
      <c r="J210" s="3">
        <v>71149</v>
      </c>
      <c r="K210" s="3" t="s">
        <v>28</v>
      </c>
    </row>
    <row r="211" spans="1:11" ht="24" x14ac:dyDescent="0.25">
      <c r="A211" s="3">
        <v>198</v>
      </c>
      <c r="B211" s="3" t="s">
        <v>427</v>
      </c>
      <c r="C211" s="6" t="s">
        <v>428</v>
      </c>
      <c r="D211" s="3" t="s">
        <v>54</v>
      </c>
      <c r="E211" s="13">
        <v>1600</v>
      </c>
      <c r="F211" s="13">
        <v>31.71</v>
      </c>
      <c r="G211" s="15"/>
      <c r="H211" s="18">
        <f t="shared" si="3"/>
        <v>0</v>
      </c>
      <c r="I211" s="8"/>
      <c r="J211" s="3">
        <v>71150</v>
      </c>
      <c r="K211" s="3" t="s">
        <v>28</v>
      </c>
    </row>
    <row r="212" spans="1:11" x14ac:dyDescent="0.25">
      <c r="A212" s="3">
        <v>199</v>
      </c>
      <c r="B212" s="3" t="s">
        <v>429</v>
      </c>
      <c r="C212" s="6" t="s">
        <v>430</v>
      </c>
      <c r="D212" s="3" t="s">
        <v>39</v>
      </c>
      <c r="E212" s="13">
        <v>1</v>
      </c>
      <c r="F212" s="13">
        <v>358.84</v>
      </c>
      <c r="G212" s="15"/>
      <c r="H212" s="18">
        <f t="shared" si="3"/>
        <v>0</v>
      </c>
      <c r="I212" s="8"/>
      <c r="J212" s="3">
        <v>71151</v>
      </c>
      <c r="K212" s="3" t="s">
        <v>28</v>
      </c>
    </row>
    <row r="213" spans="1:11" ht="24" x14ac:dyDescent="0.25">
      <c r="A213" s="3">
        <v>200</v>
      </c>
      <c r="B213" s="3" t="s">
        <v>431</v>
      </c>
      <c r="C213" s="6" t="s">
        <v>432</v>
      </c>
      <c r="D213" s="3" t="s">
        <v>39</v>
      </c>
      <c r="E213" s="13">
        <v>1</v>
      </c>
      <c r="F213" s="13">
        <v>3475.5</v>
      </c>
      <c r="G213" s="15"/>
      <c r="H213" s="18">
        <f t="shared" si="3"/>
        <v>0</v>
      </c>
      <c r="I213" s="8"/>
      <c r="J213" s="3">
        <v>71152</v>
      </c>
      <c r="K213" s="3" t="s">
        <v>28</v>
      </c>
    </row>
    <row r="214" spans="1:11" x14ac:dyDescent="0.25">
      <c r="A214" s="3">
        <v>201</v>
      </c>
      <c r="B214" s="3" t="s">
        <v>433</v>
      </c>
      <c r="C214" s="6" t="s">
        <v>434</v>
      </c>
      <c r="D214" s="3" t="s">
        <v>39</v>
      </c>
      <c r="E214" s="13">
        <v>1</v>
      </c>
      <c r="F214" s="13">
        <v>3757.19</v>
      </c>
      <c r="G214" s="15"/>
      <c r="H214" s="18">
        <f t="shared" si="3"/>
        <v>0</v>
      </c>
      <c r="I214" s="8"/>
      <c r="J214" s="3">
        <v>71153</v>
      </c>
      <c r="K214" s="3" t="s">
        <v>28</v>
      </c>
    </row>
    <row r="215" spans="1:11" x14ac:dyDescent="0.25">
      <c r="A215" s="3">
        <v>202</v>
      </c>
      <c r="B215" s="3" t="s">
        <v>435</v>
      </c>
      <c r="C215" s="6" t="s">
        <v>436</v>
      </c>
      <c r="D215" s="3" t="s">
        <v>39</v>
      </c>
      <c r="E215" s="13">
        <v>1</v>
      </c>
      <c r="F215" s="13">
        <v>2037.2</v>
      </c>
      <c r="G215" s="15"/>
      <c r="H215" s="18">
        <f t="shared" si="3"/>
        <v>0</v>
      </c>
      <c r="I215" s="8"/>
      <c r="J215" s="3">
        <v>71154</v>
      </c>
      <c r="K215" s="3" t="s">
        <v>28</v>
      </c>
    </row>
    <row r="216" spans="1:11" x14ac:dyDescent="0.25">
      <c r="A216" s="3">
        <v>203</v>
      </c>
      <c r="B216" s="3" t="s">
        <v>437</v>
      </c>
      <c r="C216" s="6" t="s">
        <v>438</v>
      </c>
      <c r="D216" s="3" t="s">
        <v>39</v>
      </c>
      <c r="E216" s="13">
        <v>1</v>
      </c>
      <c r="F216" s="13">
        <v>5593.41</v>
      </c>
      <c r="G216" s="15"/>
      <c r="H216" s="18">
        <f t="shared" si="3"/>
        <v>0</v>
      </c>
      <c r="I216" s="8"/>
      <c r="J216" s="3">
        <v>71155</v>
      </c>
      <c r="K216" s="3" t="s">
        <v>28</v>
      </c>
    </row>
    <row r="217" spans="1:11" ht="24" x14ac:dyDescent="0.25">
      <c r="A217" s="3">
        <v>204</v>
      </c>
      <c r="B217" s="3" t="s">
        <v>439</v>
      </c>
      <c r="C217" s="6" t="s">
        <v>440</v>
      </c>
      <c r="D217" s="3" t="s">
        <v>39</v>
      </c>
      <c r="E217" s="13">
        <v>4</v>
      </c>
      <c r="F217" s="13">
        <v>304.07</v>
      </c>
      <c r="G217" s="15"/>
      <c r="H217" s="18">
        <f t="shared" si="3"/>
        <v>0</v>
      </c>
      <c r="I217" s="8"/>
      <c r="J217" s="3">
        <v>71156</v>
      </c>
      <c r="K217" s="3" t="s">
        <v>28</v>
      </c>
    </row>
    <row r="218" spans="1:11" x14ac:dyDescent="0.25">
      <c r="A218" s="3">
        <v>205</v>
      </c>
      <c r="B218" s="3" t="s">
        <v>441</v>
      </c>
      <c r="C218" s="6" t="s">
        <v>442</v>
      </c>
      <c r="D218" s="3" t="s">
        <v>39</v>
      </c>
      <c r="E218" s="13">
        <v>4</v>
      </c>
      <c r="F218" s="13">
        <v>622.04999999999995</v>
      </c>
      <c r="G218" s="15"/>
      <c r="H218" s="18">
        <f t="shared" si="3"/>
        <v>0</v>
      </c>
      <c r="I218" s="8"/>
      <c r="J218" s="3">
        <v>71157</v>
      </c>
      <c r="K218" s="3" t="s">
        <v>28</v>
      </c>
    </row>
    <row r="219" spans="1:11" ht="24" x14ac:dyDescent="0.25">
      <c r="A219" s="3">
        <v>206</v>
      </c>
      <c r="B219" s="3" t="s">
        <v>443</v>
      </c>
      <c r="C219" s="6" t="s">
        <v>444</v>
      </c>
      <c r="D219" s="3" t="s">
        <v>39</v>
      </c>
      <c r="E219" s="13">
        <v>1</v>
      </c>
      <c r="F219" s="13">
        <v>814.43</v>
      </c>
      <c r="G219" s="15"/>
      <c r="H219" s="18">
        <f t="shared" si="3"/>
        <v>0</v>
      </c>
      <c r="I219" s="8"/>
      <c r="J219" s="3">
        <v>71158</v>
      </c>
      <c r="K219" s="3" t="s">
        <v>28</v>
      </c>
    </row>
    <row r="220" spans="1:11" ht="24" x14ac:dyDescent="0.25">
      <c r="A220" s="3">
        <v>207</v>
      </c>
      <c r="B220" s="3" t="s">
        <v>445</v>
      </c>
      <c r="C220" s="6" t="s">
        <v>446</v>
      </c>
      <c r="D220" s="3" t="s">
        <v>39</v>
      </c>
      <c r="E220" s="13">
        <v>52</v>
      </c>
      <c r="F220" s="13">
        <v>201.2</v>
      </c>
      <c r="G220" s="15"/>
      <c r="H220" s="18">
        <f t="shared" si="3"/>
        <v>0</v>
      </c>
      <c r="I220" s="8"/>
      <c r="J220" s="3">
        <v>71159</v>
      </c>
      <c r="K220" s="3" t="s">
        <v>28</v>
      </c>
    </row>
    <row r="221" spans="1:11" ht="24" x14ac:dyDescent="0.25">
      <c r="A221" s="3">
        <v>208</v>
      </c>
      <c r="B221" s="3" t="s">
        <v>447</v>
      </c>
      <c r="C221" s="6" t="s">
        <v>448</v>
      </c>
      <c r="D221" s="3" t="s">
        <v>39</v>
      </c>
      <c r="E221" s="13">
        <v>46</v>
      </c>
      <c r="F221" s="13">
        <v>200.1</v>
      </c>
      <c r="G221" s="15"/>
      <c r="H221" s="18">
        <f t="shared" si="3"/>
        <v>0</v>
      </c>
      <c r="I221" s="8"/>
      <c r="J221" s="3">
        <v>71160</v>
      </c>
      <c r="K221" s="3" t="s">
        <v>28</v>
      </c>
    </row>
    <row r="222" spans="1:11" ht="24" x14ac:dyDescent="0.25">
      <c r="A222" s="3">
        <v>209</v>
      </c>
      <c r="B222" s="3" t="s">
        <v>449</v>
      </c>
      <c r="C222" s="6" t="s">
        <v>450</v>
      </c>
      <c r="D222" s="3" t="s">
        <v>39</v>
      </c>
      <c r="E222" s="13">
        <v>2</v>
      </c>
      <c r="F222" s="13">
        <v>88.26</v>
      </c>
      <c r="G222" s="15"/>
      <c r="H222" s="18">
        <f t="shared" si="3"/>
        <v>0</v>
      </c>
      <c r="I222" s="8"/>
      <c r="J222" s="3">
        <v>71161</v>
      </c>
      <c r="K222" s="3" t="s">
        <v>28</v>
      </c>
    </row>
    <row r="223" spans="1:11" ht="24" x14ac:dyDescent="0.25">
      <c r="A223" s="3">
        <v>210</v>
      </c>
      <c r="B223" s="3" t="s">
        <v>451</v>
      </c>
      <c r="C223" s="6" t="s">
        <v>452</v>
      </c>
      <c r="D223" s="3" t="s">
        <v>453</v>
      </c>
      <c r="E223" s="13">
        <v>1</v>
      </c>
      <c r="F223" s="13">
        <v>2943.77</v>
      </c>
      <c r="G223" s="15"/>
      <c r="H223" s="18">
        <f t="shared" si="3"/>
        <v>0</v>
      </c>
      <c r="I223" s="8"/>
      <c r="J223" s="3">
        <v>71162</v>
      </c>
      <c r="K223" s="3" t="s">
        <v>28</v>
      </c>
    </row>
    <row r="224" spans="1:11" ht="24" x14ac:dyDescent="0.25">
      <c r="A224" s="3">
        <v>211</v>
      </c>
      <c r="B224" s="3" t="s">
        <v>454</v>
      </c>
      <c r="C224" s="6" t="s">
        <v>455</v>
      </c>
      <c r="D224" s="3" t="s">
        <v>456</v>
      </c>
      <c r="E224" s="13">
        <v>1</v>
      </c>
      <c r="F224" s="13">
        <v>52.18</v>
      </c>
      <c r="G224" s="15"/>
      <c r="H224" s="18">
        <f t="shared" si="3"/>
        <v>0</v>
      </c>
      <c r="I224" s="8"/>
      <c r="J224" s="3">
        <v>71163</v>
      </c>
      <c r="K224" s="3" t="s">
        <v>28</v>
      </c>
    </row>
    <row r="225" spans="1:11" x14ac:dyDescent="0.25">
      <c r="A225" s="3">
        <v>212</v>
      </c>
      <c r="B225" s="3" t="s">
        <v>457</v>
      </c>
      <c r="C225" s="6" t="s">
        <v>458</v>
      </c>
      <c r="D225" s="3" t="s">
        <v>39</v>
      </c>
      <c r="E225" s="13">
        <v>6</v>
      </c>
      <c r="F225" s="13">
        <v>562.11</v>
      </c>
      <c r="G225" s="15"/>
      <c r="H225" s="18">
        <f t="shared" si="3"/>
        <v>0</v>
      </c>
      <c r="I225" s="8"/>
      <c r="J225" s="3">
        <v>71164</v>
      </c>
      <c r="K225" s="3" t="s">
        <v>28</v>
      </c>
    </row>
    <row r="226" spans="1:11" x14ac:dyDescent="0.25">
      <c r="A226" s="3">
        <v>213</v>
      </c>
      <c r="B226" s="3" t="s">
        <v>459</v>
      </c>
      <c r="C226" s="6" t="s">
        <v>460</v>
      </c>
      <c r="D226" s="3" t="s">
        <v>39</v>
      </c>
      <c r="E226" s="13">
        <v>6</v>
      </c>
      <c r="F226" s="13">
        <v>600.91999999999996</v>
      </c>
      <c r="G226" s="15"/>
      <c r="H226" s="18">
        <f t="shared" si="3"/>
        <v>0</v>
      </c>
      <c r="I226" s="8"/>
      <c r="J226" s="3">
        <v>71165</v>
      </c>
      <c r="K226" s="3" t="s">
        <v>28</v>
      </c>
    </row>
    <row r="227" spans="1:11" ht="24" x14ac:dyDescent="0.25">
      <c r="A227" s="3">
        <v>214</v>
      </c>
      <c r="B227" s="3" t="s">
        <v>461</v>
      </c>
      <c r="C227" s="6" t="s">
        <v>462</v>
      </c>
      <c r="D227" s="3" t="s">
        <v>39</v>
      </c>
      <c r="E227" s="13">
        <v>10</v>
      </c>
      <c r="F227" s="13">
        <v>31.25</v>
      </c>
      <c r="G227" s="15"/>
      <c r="H227" s="18">
        <f t="shared" si="3"/>
        <v>0</v>
      </c>
      <c r="I227" s="8"/>
      <c r="J227" s="3">
        <v>71166</v>
      </c>
      <c r="K227" s="3" t="s">
        <v>28</v>
      </c>
    </row>
    <row r="228" spans="1:11" x14ac:dyDescent="0.25">
      <c r="A228" s="3">
        <v>215</v>
      </c>
      <c r="B228" s="3" t="s">
        <v>463</v>
      </c>
      <c r="C228" s="6" t="s">
        <v>464</v>
      </c>
      <c r="D228" s="3" t="s">
        <v>54</v>
      </c>
      <c r="E228" s="13">
        <v>1220</v>
      </c>
      <c r="F228" s="13">
        <v>5.69</v>
      </c>
      <c r="G228" s="15"/>
      <c r="H228" s="18">
        <f t="shared" si="3"/>
        <v>0</v>
      </c>
      <c r="I228" s="8"/>
      <c r="J228" s="3">
        <v>71167</v>
      </c>
      <c r="K228" s="3" t="s">
        <v>28</v>
      </c>
    </row>
    <row r="229" spans="1:11" ht="24" x14ac:dyDescent="0.25">
      <c r="A229" s="3">
        <v>216</v>
      </c>
      <c r="B229" s="3" t="s">
        <v>465</v>
      </c>
      <c r="C229" s="6" t="s">
        <v>466</v>
      </c>
      <c r="D229" s="3" t="s">
        <v>54</v>
      </c>
      <c r="E229" s="13">
        <v>2100</v>
      </c>
      <c r="F229" s="13">
        <v>87.86</v>
      </c>
      <c r="G229" s="15"/>
      <c r="H229" s="18">
        <f t="shared" si="3"/>
        <v>0</v>
      </c>
      <c r="I229" s="8"/>
      <c r="J229" s="3">
        <v>71168</v>
      </c>
      <c r="K229" s="3" t="s">
        <v>28</v>
      </c>
    </row>
    <row r="230" spans="1:11" ht="24" x14ac:dyDescent="0.25">
      <c r="A230" s="3">
        <v>217</v>
      </c>
      <c r="B230" s="3" t="s">
        <v>467</v>
      </c>
      <c r="C230" s="6" t="s">
        <v>468</v>
      </c>
      <c r="D230" s="3" t="s">
        <v>54</v>
      </c>
      <c r="E230" s="13">
        <v>960</v>
      </c>
      <c r="F230" s="13">
        <v>67.290000000000006</v>
      </c>
      <c r="G230" s="15"/>
      <c r="H230" s="18">
        <f t="shared" si="3"/>
        <v>0</v>
      </c>
      <c r="I230" s="8"/>
      <c r="J230" s="3">
        <v>71169</v>
      </c>
      <c r="K230" s="3" t="s">
        <v>28</v>
      </c>
    </row>
    <row r="231" spans="1:11" ht="24" x14ac:dyDescent="0.25">
      <c r="A231" s="3">
        <v>218</v>
      </c>
      <c r="B231" s="3" t="s">
        <v>469</v>
      </c>
      <c r="C231" s="6" t="s">
        <v>470</v>
      </c>
      <c r="D231" s="3" t="s">
        <v>54</v>
      </c>
      <c r="E231" s="13">
        <v>1920</v>
      </c>
      <c r="F231" s="13">
        <v>134.49</v>
      </c>
      <c r="G231" s="15"/>
      <c r="H231" s="18">
        <f t="shared" si="3"/>
        <v>0</v>
      </c>
      <c r="I231" s="8"/>
      <c r="J231" s="3">
        <v>71170</v>
      </c>
      <c r="K231" s="3" t="s">
        <v>28</v>
      </c>
    </row>
    <row r="232" spans="1:11" ht="36" x14ac:dyDescent="0.25">
      <c r="A232" s="3">
        <v>219</v>
      </c>
      <c r="B232" s="3" t="s">
        <v>471</v>
      </c>
      <c r="C232" s="6" t="s">
        <v>472</v>
      </c>
      <c r="D232" s="3" t="s">
        <v>54</v>
      </c>
      <c r="E232" s="13">
        <v>930</v>
      </c>
      <c r="F232" s="13">
        <v>164.87</v>
      </c>
      <c r="G232" s="15"/>
      <c r="H232" s="18">
        <f t="shared" si="3"/>
        <v>0</v>
      </c>
      <c r="I232" s="8"/>
      <c r="J232" s="3">
        <v>71171</v>
      </c>
      <c r="K232" s="3" t="s">
        <v>28</v>
      </c>
    </row>
    <row r="233" spans="1:11" ht="36" x14ac:dyDescent="0.25">
      <c r="A233" s="3">
        <v>220</v>
      </c>
      <c r="B233" s="3" t="s">
        <v>473</v>
      </c>
      <c r="C233" s="6" t="s">
        <v>474</v>
      </c>
      <c r="D233" s="3" t="s">
        <v>54</v>
      </c>
      <c r="E233" s="13">
        <v>450</v>
      </c>
      <c r="F233" s="13">
        <v>181.88</v>
      </c>
      <c r="G233" s="15"/>
      <c r="H233" s="18">
        <f t="shared" si="3"/>
        <v>0</v>
      </c>
      <c r="I233" s="8"/>
      <c r="J233" s="3">
        <v>71172</v>
      </c>
      <c r="K233" s="3" t="s">
        <v>28</v>
      </c>
    </row>
    <row r="234" spans="1:11" ht="24" x14ac:dyDescent="0.25">
      <c r="A234" s="3">
        <v>221</v>
      </c>
      <c r="B234" s="3" t="s">
        <v>475</v>
      </c>
      <c r="C234" s="6" t="s">
        <v>476</v>
      </c>
      <c r="D234" s="3" t="s">
        <v>39</v>
      </c>
      <c r="E234" s="13">
        <v>1</v>
      </c>
      <c r="F234" s="13">
        <v>239.44</v>
      </c>
      <c r="G234" s="15"/>
      <c r="H234" s="18">
        <f t="shared" si="3"/>
        <v>0</v>
      </c>
      <c r="I234" s="8"/>
      <c r="J234" s="3">
        <v>71173</v>
      </c>
      <c r="K234" s="3" t="s">
        <v>28</v>
      </c>
    </row>
    <row r="235" spans="1:11" x14ac:dyDescent="0.25">
      <c r="A235" s="3">
        <v>222</v>
      </c>
      <c r="B235" s="3" t="s">
        <v>477</v>
      </c>
      <c r="C235" s="6" t="s">
        <v>478</v>
      </c>
      <c r="D235" s="3" t="s">
        <v>54</v>
      </c>
      <c r="E235" s="13">
        <v>46</v>
      </c>
      <c r="F235" s="13">
        <v>118.93</v>
      </c>
      <c r="G235" s="15"/>
      <c r="H235" s="18">
        <f t="shared" si="3"/>
        <v>0</v>
      </c>
      <c r="I235" s="8"/>
      <c r="J235" s="3">
        <v>71174</v>
      </c>
      <c r="K235" s="3" t="s">
        <v>28</v>
      </c>
    </row>
    <row r="236" spans="1:11" ht="24" x14ac:dyDescent="0.25">
      <c r="A236" s="3">
        <v>223</v>
      </c>
      <c r="B236" s="3" t="s">
        <v>479</v>
      </c>
      <c r="C236" s="6" t="s">
        <v>480</v>
      </c>
      <c r="D236" s="3" t="s">
        <v>39</v>
      </c>
      <c r="E236" s="13">
        <v>6</v>
      </c>
      <c r="F236" s="13">
        <v>42.18</v>
      </c>
      <c r="G236" s="15"/>
      <c r="H236" s="18">
        <f t="shared" si="3"/>
        <v>0</v>
      </c>
      <c r="I236" s="8"/>
      <c r="J236" s="3">
        <v>71175</v>
      </c>
      <c r="K236" s="3" t="s">
        <v>28</v>
      </c>
    </row>
    <row r="237" spans="1:11" ht="24" x14ac:dyDescent="0.25">
      <c r="A237" s="3">
        <v>224</v>
      </c>
      <c r="B237" s="3" t="s">
        <v>481</v>
      </c>
      <c r="C237" s="6" t="s">
        <v>482</v>
      </c>
      <c r="D237" s="3" t="s">
        <v>54</v>
      </c>
      <c r="E237" s="13">
        <v>142</v>
      </c>
      <c r="F237" s="13">
        <v>153</v>
      </c>
      <c r="G237" s="15"/>
      <c r="H237" s="18">
        <f t="shared" si="3"/>
        <v>0</v>
      </c>
      <c r="I237" s="8"/>
      <c r="J237" s="3">
        <v>71176</v>
      </c>
      <c r="K237" s="3" t="s">
        <v>28</v>
      </c>
    </row>
    <row r="238" spans="1:11" ht="24" x14ac:dyDescent="0.25">
      <c r="A238" s="3">
        <v>225</v>
      </c>
      <c r="B238" s="3" t="s">
        <v>483</v>
      </c>
      <c r="C238" s="6" t="s">
        <v>484</v>
      </c>
      <c r="D238" s="3" t="s">
        <v>39</v>
      </c>
      <c r="E238" s="13">
        <v>2</v>
      </c>
      <c r="F238" s="13">
        <v>503.87</v>
      </c>
      <c r="G238" s="15"/>
      <c r="H238" s="18">
        <f t="shared" si="3"/>
        <v>0</v>
      </c>
      <c r="I238" s="8"/>
      <c r="J238" s="3">
        <v>71177</v>
      </c>
      <c r="K238" s="3" t="s">
        <v>28</v>
      </c>
    </row>
    <row r="239" spans="1:11" ht="24" x14ac:dyDescent="0.25">
      <c r="A239" s="3">
        <v>226</v>
      </c>
      <c r="B239" s="3" t="s">
        <v>485</v>
      </c>
      <c r="C239" s="6" t="s">
        <v>486</v>
      </c>
      <c r="D239" s="3" t="s">
        <v>39</v>
      </c>
      <c r="E239" s="13">
        <v>2</v>
      </c>
      <c r="F239" s="13">
        <v>705.94</v>
      </c>
      <c r="G239" s="15"/>
      <c r="H239" s="18">
        <f t="shared" si="3"/>
        <v>0</v>
      </c>
      <c r="I239" s="8"/>
      <c r="J239" s="3">
        <v>71178</v>
      </c>
      <c r="K239" s="3" t="s">
        <v>28</v>
      </c>
    </row>
    <row r="240" spans="1:11" ht="24" x14ac:dyDescent="0.25">
      <c r="A240" s="3">
        <v>227</v>
      </c>
      <c r="B240" s="3" t="s">
        <v>487</v>
      </c>
      <c r="C240" s="6" t="s">
        <v>488</v>
      </c>
      <c r="D240" s="3" t="s">
        <v>39</v>
      </c>
      <c r="E240" s="13">
        <v>2</v>
      </c>
      <c r="F240" s="13">
        <v>1301.8800000000001</v>
      </c>
      <c r="G240" s="15"/>
      <c r="H240" s="18">
        <f t="shared" si="3"/>
        <v>0</v>
      </c>
      <c r="I240" s="8"/>
      <c r="J240" s="3">
        <v>71179</v>
      </c>
      <c r="K240" s="3" t="s">
        <v>28</v>
      </c>
    </row>
    <row r="241" spans="1:11" x14ac:dyDescent="0.25">
      <c r="A241" s="3">
        <v>228</v>
      </c>
      <c r="B241" s="3" t="s">
        <v>489</v>
      </c>
      <c r="C241" s="6" t="s">
        <v>490</v>
      </c>
      <c r="D241" s="3" t="s">
        <v>39</v>
      </c>
      <c r="E241" s="13">
        <v>2</v>
      </c>
      <c r="F241" s="13">
        <v>578.80999999999995</v>
      </c>
      <c r="G241" s="15"/>
      <c r="H241" s="18">
        <f t="shared" si="3"/>
        <v>0</v>
      </c>
      <c r="I241" s="8"/>
      <c r="J241" s="3">
        <v>71180</v>
      </c>
      <c r="K241" s="3" t="s">
        <v>28</v>
      </c>
    </row>
    <row r="242" spans="1:11" ht="24" x14ac:dyDescent="0.25">
      <c r="A242" s="3">
        <v>229</v>
      </c>
      <c r="B242" s="3" t="s">
        <v>491</v>
      </c>
      <c r="C242" s="6" t="s">
        <v>492</v>
      </c>
      <c r="D242" s="3" t="s">
        <v>39</v>
      </c>
      <c r="E242" s="13">
        <v>1</v>
      </c>
      <c r="F242" s="13">
        <v>590.01</v>
      </c>
      <c r="G242" s="15"/>
      <c r="H242" s="18">
        <f t="shared" si="3"/>
        <v>0</v>
      </c>
      <c r="I242" s="8"/>
      <c r="J242" s="3">
        <v>71181</v>
      </c>
      <c r="K242" s="3" t="s">
        <v>28</v>
      </c>
    </row>
    <row r="243" spans="1:11" ht="24" x14ac:dyDescent="0.25">
      <c r="A243" s="3">
        <v>230</v>
      </c>
      <c r="B243" s="3" t="s">
        <v>493</v>
      </c>
      <c r="C243" s="6" t="s">
        <v>494</v>
      </c>
      <c r="D243" s="3" t="s">
        <v>27</v>
      </c>
      <c r="E243" s="13">
        <v>1</v>
      </c>
      <c r="F243" s="13">
        <v>1928.93</v>
      </c>
      <c r="G243" s="15"/>
      <c r="H243" s="18">
        <f t="shared" si="3"/>
        <v>0</v>
      </c>
      <c r="I243" s="8"/>
      <c r="J243" s="3">
        <v>71182</v>
      </c>
      <c r="K243" s="3" t="s">
        <v>28</v>
      </c>
    </row>
    <row r="244" spans="1:11" ht="36" x14ac:dyDescent="0.25">
      <c r="A244" s="3">
        <v>231</v>
      </c>
      <c r="B244" s="3" t="s">
        <v>495</v>
      </c>
      <c r="C244" s="6" t="s">
        <v>496</v>
      </c>
      <c r="D244" s="3" t="s">
        <v>39</v>
      </c>
      <c r="E244" s="13">
        <v>1</v>
      </c>
      <c r="F244" s="13">
        <v>68.36</v>
      </c>
      <c r="G244" s="15"/>
      <c r="H244" s="18">
        <f t="shared" si="3"/>
        <v>0</v>
      </c>
      <c r="I244" s="8"/>
      <c r="J244" s="3">
        <v>71183</v>
      </c>
      <c r="K244" s="3" t="s">
        <v>28</v>
      </c>
    </row>
    <row r="245" spans="1:11" ht="24" x14ac:dyDescent="0.25">
      <c r="A245" s="3">
        <v>232</v>
      </c>
      <c r="B245" s="3" t="s">
        <v>497</v>
      </c>
      <c r="C245" s="6" t="s">
        <v>498</v>
      </c>
      <c r="D245" s="3" t="s">
        <v>39</v>
      </c>
      <c r="E245" s="13">
        <v>1</v>
      </c>
      <c r="F245" s="13">
        <v>1584.12</v>
      </c>
      <c r="G245" s="15"/>
      <c r="H245" s="18">
        <f t="shared" si="3"/>
        <v>0</v>
      </c>
      <c r="I245" s="8"/>
      <c r="J245" s="3">
        <v>71184</v>
      </c>
      <c r="K245" s="3" t="s">
        <v>28</v>
      </c>
    </row>
    <row r="246" spans="1:11" x14ac:dyDescent="0.25">
      <c r="A246" s="3">
        <v>233</v>
      </c>
      <c r="B246" s="3" t="s">
        <v>499</v>
      </c>
      <c r="C246" s="6" t="s">
        <v>500</v>
      </c>
      <c r="D246" s="3" t="s">
        <v>39</v>
      </c>
      <c r="E246" s="13">
        <v>1</v>
      </c>
      <c r="F246" s="13">
        <v>113.17</v>
      </c>
      <c r="G246" s="15"/>
      <c r="H246" s="18">
        <f t="shared" si="3"/>
        <v>0</v>
      </c>
      <c r="I246" s="8"/>
      <c r="J246" s="3">
        <v>71185</v>
      </c>
      <c r="K246" s="3" t="s">
        <v>28</v>
      </c>
    </row>
    <row r="247" spans="1:11" x14ac:dyDescent="0.25">
      <c r="A247" s="3">
        <v>234</v>
      </c>
      <c r="B247" s="3" t="s">
        <v>501</v>
      </c>
      <c r="C247" s="6" t="s">
        <v>502</v>
      </c>
      <c r="D247" s="3" t="s">
        <v>503</v>
      </c>
      <c r="E247" s="13">
        <v>1</v>
      </c>
      <c r="F247" s="13">
        <v>769.53</v>
      </c>
      <c r="G247" s="15"/>
      <c r="H247" s="18">
        <f t="shared" si="3"/>
        <v>0</v>
      </c>
      <c r="I247" s="8"/>
      <c r="J247" s="3">
        <v>71186</v>
      </c>
      <c r="K247" s="3" t="s">
        <v>28</v>
      </c>
    </row>
    <row r="248" spans="1:11" ht="24" x14ac:dyDescent="0.25">
      <c r="A248" s="3">
        <v>235</v>
      </c>
      <c r="B248" s="3" t="s">
        <v>504</v>
      </c>
      <c r="C248" s="6" t="s">
        <v>505</v>
      </c>
      <c r="D248" s="3" t="s">
        <v>39</v>
      </c>
      <c r="E248" s="13">
        <v>1</v>
      </c>
      <c r="F248" s="13">
        <v>3233.84</v>
      </c>
      <c r="G248" s="15"/>
      <c r="H248" s="18">
        <f t="shared" si="3"/>
        <v>0</v>
      </c>
      <c r="I248" s="8"/>
      <c r="J248" s="3">
        <v>71187</v>
      </c>
      <c r="K248" s="3" t="s">
        <v>28</v>
      </c>
    </row>
    <row r="249" spans="1:11" ht="24" x14ac:dyDescent="0.25">
      <c r="A249" s="3">
        <v>236</v>
      </c>
      <c r="B249" s="3" t="s">
        <v>506</v>
      </c>
      <c r="C249" s="6" t="s">
        <v>507</v>
      </c>
      <c r="D249" s="3" t="s">
        <v>39</v>
      </c>
      <c r="E249" s="13">
        <v>1</v>
      </c>
      <c r="F249" s="13">
        <v>1701.49</v>
      </c>
      <c r="G249" s="15"/>
      <c r="H249" s="18">
        <f t="shared" si="3"/>
        <v>0</v>
      </c>
      <c r="I249" s="8"/>
      <c r="J249" s="3">
        <v>71188</v>
      </c>
      <c r="K249" s="3" t="s">
        <v>28</v>
      </c>
    </row>
    <row r="250" spans="1:11" ht="24" x14ac:dyDescent="0.25">
      <c r="A250" s="3">
        <v>237</v>
      </c>
      <c r="B250" s="3" t="s">
        <v>508</v>
      </c>
      <c r="C250" s="6" t="s">
        <v>509</v>
      </c>
      <c r="D250" s="3" t="s">
        <v>39</v>
      </c>
      <c r="E250" s="13">
        <v>1</v>
      </c>
      <c r="F250" s="13">
        <v>64580.88</v>
      </c>
      <c r="G250" s="15"/>
      <c r="H250" s="18">
        <f t="shared" si="3"/>
        <v>0</v>
      </c>
      <c r="I250" s="8"/>
      <c r="J250" s="3">
        <v>71189</v>
      </c>
      <c r="K250" s="3" t="s">
        <v>28</v>
      </c>
    </row>
    <row r="251" spans="1:11" ht="72" x14ac:dyDescent="0.25">
      <c r="A251" s="3">
        <v>238</v>
      </c>
      <c r="B251" s="3" t="s">
        <v>510</v>
      </c>
      <c r="C251" s="6" t="s">
        <v>511</v>
      </c>
      <c r="D251" s="3" t="s">
        <v>39</v>
      </c>
      <c r="E251" s="13">
        <v>10</v>
      </c>
      <c r="F251" s="13">
        <v>4814.55</v>
      </c>
      <c r="G251" s="15"/>
      <c r="H251" s="18">
        <f t="shared" si="3"/>
        <v>0</v>
      </c>
      <c r="I251" s="8"/>
      <c r="J251" s="3">
        <v>71190</v>
      </c>
      <c r="K251" s="3" t="s">
        <v>28</v>
      </c>
    </row>
    <row r="252" spans="1:11" ht="24" x14ac:dyDescent="0.25">
      <c r="A252" s="3">
        <v>239</v>
      </c>
      <c r="B252" s="3" t="s">
        <v>512</v>
      </c>
      <c r="C252" s="6" t="s">
        <v>513</v>
      </c>
      <c r="D252" s="3" t="s">
        <v>39</v>
      </c>
      <c r="E252" s="13">
        <v>36</v>
      </c>
      <c r="F252" s="13">
        <v>31.24</v>
      </c>
      <c r="G252" s="15"/>
      <c r="H252" s="18">
        <f t="shared" si="3"/>
        <v>0</v>
      </c>
      <c r="I252" s="8"/>
      <c r="J252" s="3">
        <v>71191</v>
      </c>
      <c r="K252" s="3" t="s">
        <v>28</v>
      </c>
    </row>
    <row r="253" spans="1:11" ht="24" x14ac:dyDescent="0.25">
      <c r="A253" s="3">
        <v>240</v>
      </c>
      <c r="B253" s="3" t="s">
        <v>514</v>
      </c>
      <c r="C253" s="6" t="s">
        <v>515</v>
      </c>
      <c r="D253" s="3" t="s">
        <v>39</v>
      </c>
      <c r="E253" s="13">
        <v>25</v>
      </c>
      <c r="F253" s="13">
        <v>33.409999999999997</v>
      </c>
      <c r="G253" s="15"/>
      <c r="H253" s="18">
        <f t="shared" si="3"/>
        <v>0</v>
      </c>
      <c r="I253" s="8"/>
      <c r="J253" s="3">
        <v>71192</v>
      </c>
      <c r="K253" s="3" t="s">
        <v>28</v>
      </c>
    </row>
    <row r="254" spans="1:11" ht="24" x14ac:dyDescent="0.25">
      <c r="A254" s="3">
        <v>241</v>
      </c>
      <c r="B254" s="3" t="s">
        <v>516</v>
      </c>
      <c r="C254" s="6" t="s">
        <v>517</v>
      </c>
      <c r="D254" s="3" t="s">
        <v>39</v>
      </c>
      <c r="E254" s="13">
        <v>12</v>
      </c>
      <c r="F254" s="13">
        <v>93.99</v>
      </c>
      <c r="G254" s="15"/>
      <c r="H254" s="18">
        <f t="shared" si="3"/>
        <v>0</v>
      </c>
      <c r="I254" s="8"/>
      <c r="J254" s="3">
        <v>71193</v>
      </c>
      <c r="K254" s="3" t="s">
        <v>28</v>
      </c>
    </row>
    <row r="255" spans="1:11" x14ac:dyDescent="0.25">
      <c r="A255" s="3">
        <v>242</v>
      </c>
      <c r="B255" s="3" t="s">
        <v>518</v>
      </c>
      <c r="C255" s="6" t="s">
        <v>519</v>
      </c>
      <c r="D255" s="3" t="s">
        <v>39</v>
      </c>
      <c r="E255" s="13">
        <v>30</v>
      </c>
      <c r="F255" s="13">
        <v>483.04</v>
      </c>
      <c r="G255" s="15"/>
      <c r="H255" s="18">
        <f t="shared" si="3"/>
        <v>0</v>
      </c>
      <c r="I255" s="8"/>
      <c r="J255" s="3">
        <v>71194</v>
      </c>
      <c r="K255" s="3" t="s">
        <v>28</v>
      </c>
    </row>
    <row r="256" spans="1:11" ht="24" x14ac:dyDescent="0.25">
      <c r="A256" s="3">
        <v>243</v>
      </c>
      <c r="B256" s="3" t="s">
        <v>520</v>
      </c>
      <c r="C256" s="6" t="s">
        <v>521</v>
      </c>
      <c r="D256" s="3" t="s">
        <v>39</v>
      </c>
      <c r="E256" s="13">
        <v>1080</v>
      </c>
      <c r="F256" s="13">
        <v>15.22</v>
      </c>
      <c r="G256" s="15"/>
      <c r="H256" s="18">
        <f t="shared" si="3"/>
        <v>0</v>
      </c>
      <c r="I256" s="8"/>
      <c r="J256" s="3">
        <v>71195</v>
      </c>
      <c r="K256" s="3" t="s">
        <v>28</v>
      </c>
    </row>
    <row r="257" spans="1:11" x14ac:dyDescent="0.25">
      <c r="A257" s="3">
        <v>244</v>
      </c>
      <c r="B257" s="3" t="s">
        <v>522</v>
      </c>
      <c r="C257" s="6" t="s">
        <v>523</v>
      </c>
      <c r="D257" s="3" t="s">
        <v>39</v>
      </c>
      <c r="E257" s="13">
        <v>195</v>
      </c>
      <c r="F257" s="13">
        <v>15.72</v>
      </c>
      <c r="G257" s="15"/>
      <c r="H257" s="18">
        <f t="shared" si="3"/>
        <v>0</v>
      </c>
      <c r="I257" s="8"/>
      <c r="J257" s="3">
        <v>71196</v>
      </c>
      <c r="K257" s="3" t="s">
        <v>28</v>
      </c>
    </row>
    <row r="258" spans="1:11" ht="24" x14ac:dyDescent="0.25">
      <c r="A258" s="3">
        <v>245</v>
      </c>
      <c r="B258" s="3" t="s">
        <v>524</v>
      </c>
      <c r="C258" s="6" t="s">
        <v>525</v>
      </c>
      <c r="D258" s="3" t="s">
        <v>39</v>
      </c>
      <c r="E258" s="13">
        <v>36</v>
      </c>
      <c r="F258" s="13">
        <v>16.66</v>
      </c>
      <c r="G258" s="15"/>
      <c r="H258" s="18">
        <f t="shared" si="3"/>
        <v>0</v>
      </c>
      <c r="I258" s="8"/>
      <c r="J258" s="3">
        <v>71197</v>
      </c>
      <c r="K258" s="3" t="s">
        <v>28</v>
      </c>
    </row>
    <row r="259" spans="1:11" ht="24" x14ac:dyDescent="0.25">
      <c r="A259" s="3">
        <v>246</v>
      </c>
      <c r="B259" s="3" t="s">
        <v>526</v>
      </c>
      <c r="C259" s="6" t="s">
        <v>527</v>
      </c>
      <c r="D259" s="3" t="s">
        <v>39</v>
      </c>
      <c r="E259" s="13">
        <v>36</v>
      </c>
      <c r="F259" s="13">
        <v>25.49</v>
      </c>
      <c r="G259" s="15"/>
      <c r="H259" s="18">
        <f t="shared" si="3"/>
        <v>0</v>
      </c>
      <c r="I259" s="8"/>
      <c r="J259" s="3">
        <v>71198</v>
      </c>
      <c r="K259" s="3" t="s">
        <v>28</v>
      </c>
    </row>
    <row r="260" spans="1:11" x14ac:dyDescent="0.25">
      <c r="A260" s="3">
        <v>247</v>
      </c>
      <c r="B260" s="3" t="s">
        <v>528</v>
      </c>
      <c r="C260" s="6" t="s">
        <v>529</v>
      </c>
      <c r="D260" s="3" t="s">
        <v>39</v>
      </c>
      <c r="E260" s="13">
        <v>220</v>
      </c>
      <c r="F260" s="13">
        <v>28.75</v>
      </c>
      <c r="G260" s="15"/>
      <c r="H260" s="18">
        <f t="shared" si="3"/>
        <v>0</v>
      </c>
      <c r="I260" s="8"/>
      <c r="J260" s="3">
        <v>71199</v>
      </c>
      <c r="K260" s="3" t="s">
        <v>28</v>
      </c>
    </row>
    <row r="261" spans="1:11" x14ac:dyDescent="0.25">
      <c r="A261" s="3">
        <v>248</v>
      </c>
      <c r="B261" s="3" t="s">
        <v>530</v>
      </c>
      <c r="C261" s="6" t="s">
        <v>531</v>
      </c>
      <c r="D261" s="3" t="s">
        <v>39</v>
      </c>
      <c r="E261" s="13">
        <v>36</v>
      </c>
      <c r="F261" s="13">
        <v>83.37</v>
      </c>
      <c r="G261" s="15"/>
      <c r="H261" s="18">
        <f t="shared" si="3"/>
        <v>0</v>
      </c>
      <c r="I261" s="8"/>
      <c r="J261" s="3">
        <v>71200</v>
      </c>
      <c r="K261" s="3" t="s">
        <v>28</v>
      </c>
    </row>
    <row r="262" spans="1:11" ht="24" x14ac:dyDescent="0.25">
      <c r="A262" s="3">
        <v>249</v>
      </c>
      <c r="B262" s="3" t="s">
        <v>532</v>
      </c>
      <c r="C262" s="6" t="s">
        <v>533</v>
      </c>
      <c r="D262" s="3" t="s">
        <v>27</v>
      </c>
      <c r="E262" s="13">
        <v>2500</v>
      </c>
      <c r="F262" s="13">
        <v>791.21</v>
      </c>
      <c r="G262" s="15"/>
      <c r="H262" s="18">
        <f t="shared" si="3"/>
        <v>0</v>
      </c>
      <c r="I262" s="8"/>
      <c r="J262" s="3">
        <v>71201</v>
      </c>
      <c r="K262" s="3" t="s">
        <v>28</v>
      </c>
    </row>
    <row r="263" spans="1:11" ht="36" x14ac:dyDescent="0.25">
      <c r="A263" s="3">
        <v>250</v>
      </c>
      <c r="B263" s="3" t="s">
        <v>534</v>
      </c>
      <c r="C263" s="6" t="s">
        <v>535</v>
      </c>
      <c r="D263" s="3" t="s">
        <v>39</v>
      </c>
      <c r="E263" s="13">
        <v>1</v>
      </c>
      <c r="F263" s="13">
        <v>130121.49</v>
      </c>
      <c r="G263" s="15"/>
      <c r="H263" s="18">
        <f t="shared" si="3"/>
        <v>0</v>
      </c>
      <c r="I263" s="8"/>
      <c r="J263" s="3">
        <v>71425</v>
      </c>
      <c r="K263" s="3" t="s">
        <v>28</v>
      </c>
    </row>
    <row r="264" spans="1:11" ht="48" x14ac:dyDescent="0.25">
      <c r="A264" s="3">
        <v>251</v>
      </c>
      <c r="B264" s="3" t="s">
        <v>536</v>
      </c>
      <c r="C264" s="6" t="s">
        <v>537</v>
      </c>
      <c r="D264" s="3" t="s">
        <v>39</v>
      </c>
      <c r="E264" s="13">
        <v>1</v>
      </c>
      <c r="F264" s="13">
        <v>23694.880000000001</v>
      </c>
      <c r="G264" s="15"/>
      <c r="H264" s="18">
        <f t="shared" si="3"/>
        <v>0</v>
      </c>
      <c r="I264" s="8"/>
      <c r="J264" s="3">
        <v>71426</v>
      </c>
      <c r="K264" s="3" t="s">
        <v>28</v>
      </c>
    </row>
    <row r="265" spans="1:11" ht="24" x14ac:dyDescent="0.25">
      <c r="A265" s="3">
        <v>252</v>
      </c>
      <c r="B265" s="3" t="s">
        <v>538</v>
      </c>
      <c r="C265" s="6" t="s">
        <v>539</v>
      </c>
      <c r="D265" s="3" t="s">
        <v>39</v>
      </c>
      <c r="E265" s="13">
        <v>1</v>
      </c>
      <c r="F265" s="13">
        <v>229.81</v>
      </c>
      <c r="G265" s="15"/>
      <c r="H265" s="18">
        <f t="shared" si="3"/>
        <v>0</v>
      </c>
      <c r="I265" s="8"/>
      <c r="J265" s="3">
        <v>71202</v>
      </c>
      <c r="K265" s="3" t="s">
        <v>28</v>
      </c>
    </row>
    <row r="266" spans="1:11" ht="24" x14ac:dyDescent="0.25">
      <c r="A266" s="3">
        <v>253</v>
      </c>
      <c r="B266" s="3" t="s">
        <v>540</v>
      </c>
      <c r="C266" s="6" t="s">
        <v>541</v>
      </c>
      <c r="D266" s="3" t="s">
        <v>39</v>
      </c>
      <c r="E266" s="13">
        <v>32</v>
      </c>
      <c r="F266" s="13">
        <v>8.9600000000000009</v>
      </c>
      <c r="G266" s="15"/>
      <c r="H266" s="18">
        <f t="shared" si="3"/>
        <v>0</v>
      </c>
      <c r="I266" s="8"/>
      <c r="J266" s="3">
        <v>71203</v>
      </c>
      <c r="K266" s="3" t="s">
        <v>28</v>
      </c>
    </row>
    <row r="267" spans="1:11" ht="24" x14ac:dyDescent="0.25">
      <c r="A267" s="3">
        <v>254</v>
      </c>
      <c r="B267" s="3" t="s">
        <v>542</v>
      </c>
      <c r="C267" s="6" t="s">
        <v>543</v>
      </c>
      <c r="D267" s="3" t="s">
        <v>54</v>
      </c>
      <c r="E267" s="13">
        <v>385</v>
      </c>
      <c r="F267" s="13">
        <v>62.29</v>
      </c>
      <c r="G267" s="15"/>
      <c r="H267" s="18">
        <f t="shared" si="3"/>
        <v>0</v>
      </c>
      <c r="I267" s="8"/>
      <c r="J267" s="3">
        <v>71204</v>
      </c>
      <c r="K267" s="3" t="s">
        <v>28</v>
      </c>
    </row>
    <row r="268" spans="1:11" ht="24" x14ac:dyDescent="0.25">
      <c r="A268" s="3">
        <v>255</v>
      </c>
      <c r="B268" s="3" t="s">
        <v>544</v>
      </c>
      <c r="C268" s="6" t="s">
        <v>545</v>
      </c>
      <c r="D268" s="3" t="s">
        <v>39</v>
      </c>
      <c r="E268" s="13">
        <v>28</v>
      </c>
      <c r="F268" s="13">
        <v>67.459999999999994</v>
      </c>
      <c r="G268" s="15"/>
      <c r="H268" s="18">
        <f t="shared" si="3"/>
        <v>0</v>
      </c>
      <c r="I268" s="8"/>
      <c r="J268" s="3">
        <v>71205</v>
      </c>
      <c r="K268" s="3" t="s">
        <v>28</v>
      </c>
    </row>
    <row r="269" spans="1:11" ht="24" x14ac:dyDescent="0.25">
      <c r="A269" s="3">
        <v>256</v>
      </c>
      <c r="B269" s="3" t="s">
        <v>546</v>
      </c>
      <c r="C269" s="6" t="s">
        <v>547</v>
      </c>
      <c r="D269" s="3" t="s">
        <v>39</v>
      </c>
      <c r="E269" s="13">
        <v>118</v>
      </c>
      <c r="F269" s="13">
        <v>109.01</v>
      </c>
      <c r="G269" s="15"/>
      <c r="H269" s="18">
        <f t="shared" si="3"/>
        <v>0</v>
      </c>
      <c r="I269" s="8"/>
      <c r="J269" s="3">
        <v>71206</v>
      </c>
      <c r="K269" s="3" t="s">
        <v>28</v>
      </c>
    </row>
    <row r="270" spans="1:11" ht="24" x14ac:dyDescent="0.25">
      <c r="A270" s="3">
        <v>257</v>
      </c>
      <c r="B270" s="3" t="s">
        <v>548</v>
      </c>
      <c r="C270" s="6" t="s">
        <v>549</v>
      </c>
      <c r="D270" s="3" t="s">
        <v>39</v>
      </c>
      <c r="E270" s="13">
        <v>38</v>
      </c>
      <c r="F270" s="13">
        <v>27.69</v>
      </c>
      <c r="G270" s="15"/>
      <c r="H270" s="18">
        <f t="shared" ref="H270:H333" si="4">G270*E270</f>
        <v>0</v>
      </c>
      <c r="I270" s="8"/>
      <c r="J270" s="3">
        <v>71207</v>
      </c>
      <c r="K270" s="3" t="s">
        <v>28</v>
      </c>
    </row>
    <row r="271" spans="1:11" x14ac:dyDescent="0.25">
      <c r="A271" s="3">
        <v>258</v>
      </c>
      <c r="B271" s="3" t="s">
        <v>550</v>
      </c>
      <c r="C271" s="6" t="s">
        <v>551</v>
      </c>
      <c r="D271" s="3" t="s">
        <v>39</v>
      </c>
      <c r="E271" s="13">
        <v>1</v>
      </c>
      <c r="F271" s="13">
        <v>589.20000000000005</v>
      </c>
      <c r="G271" s="15"/>
      <c r="H271" s="18">
        <f t="shared" si="4"/>
        <v>0</v>
      </c>
      <c r="I271" s="8"/>
      <c r="J271" s="3">
        <v>71208</v>
      </c>
      <c r="K271" s="3" t="s">
        <v>28</v>
      </c>
    </row>
    <row r="272" spans="1:11" ht="24" x14ac:dyDescent="0.25">
      <c r="A272" s="3">
        <v>259</v>
      </c>
      <c r="B272" s="3" t="s">
        <v>552</v>
      </c>
      <c r="C272" s="6" t="s">
        <v>553</v>
      </c>
      <c r="D272" s="3" t="s">
        <v>39</v>
      </c>
      <c r="E272" s="13">
        <v>1</v>
      </c>
      <c r="F272" s="13">
        <v>1686.54</v>
      </c>
      <c r="G272" s="15"/>
      <c r="H272" s="18">
        <f t="shared" si="4"/>
        <v>0</v>
      </c>
      <c r="I272" s="8"/>
      <c r="J272" s="3">
        <v>71209</v>
      </c>
      <c r="K272" s="3" t="s">
        <v>28</v>
      </c>
    </row>
    <row r="273" spans="1:11" ht="24" x14ac:dyDescent="0.25">
      <c r="A273" s="3">
        <v>260</v>
      </c>
      <c r="B273" s="3" t="s">
        <v>554</v>
      </c>
      <c r="C273" s="6" t="s">
        <v>555</v>
      </c>
      <c r="D273" s="3" t="s">
        <v>54</v>
      </c>
      <c r="E273" s="13">
        <v>240</v>
      </c>
      <c r="F273" s="13">
        <v>127.98</v>
      </c>
      <c r="G273" s="15"/>
      <c r="H273" s="18">
        <f t="shared" si="4"/>
        <v>0</v>
      </c>
      <c r="I273" s="8"/>
      <c r="J273" s="3">
        <v>71210</v>
      </c>
      <c r="K273" s="3" t="s">
        <v>28</v>
      </c>
    </row>
    <row r="274" spans="1:11" ht="24" x14ac:dyDescent="0.25">
      <c r="A274" s="3">
        <v>261</v>
      </c>
      <c r="B274" s="3" t="s">
        <v>556</v>
      </c>
      <c r="C274" s="6" t="s">
        <v>557</v>
      </c>
      <c r="D274" s="3" t="s">
        <v>54</v>
      </c>
      <c r="E274" s="13">
        <v>1080</v>
      </c>
      <c r="F274" s="13">
        <v>178.57</v>
      </c>
      <c r="G274" s="15"/>
      <c r="H274" s="18">
        <f t="shared" si="4"/>
        <v>0</v>
      </c>
      <c r="I274" s="8"/>
      <c r="J274" s="3">
        <v>71211</v>
      </c>
      <c r="K274" s="3" t="s">
        <v>28</v>
      </c>
    </row>
    <row r="275" spans="1:11" x14ac:dyDescent="0.25">
      <c r="A275" s="3">
        <v>262</v>
      </c>
      <c r="B275" s="3" t="s">
        <v>558</v>
      </c>
      <c r="C275" s="6" t="s">
        <v>559</v>
      </c>
      <c r="D275" s="3" t="s">
        <v>39</v>
      </c>
      <c r="E275" s="13">
        <v>1</v>
      </c>
      <c r="F275" s="13">
        <v>2927.53</v>
      </c>
      <c r="G275" s="15"/>
      <c r="H275" s="18">
        <f t="shared" si="4"/>
        <v>0</v>
      </c>
      <c r="I275" s="8"/>
      <c r="J275" s="3">
        <v>71212</v>
      </c>
      <c r="K275" s="3" t="s">
        <v>28</v>
      </c>
    </row>
    <row r="276" spans="1:11" ht="24" x14ac:dyDescent="0.25">
      <c r="A276" s="3">
        <v>263</v>
      </c>
      <c r="B276" s="3" t="s">
        <v>560</v>
      </c>
      <c r="C276" s="6" t="s">
        <v>561</v>
      </c>
      <c r="D276" s="3" t="s">
        <v>39</v>
      </c>
      <c r="E276" s="13">
        <v>1</v>
      </c>
      <c r="F276" s="13">
        <v>11455.42</v>
      </c>
      <c r="G276" s="15"/>
      <c r="H276" s="18">
        <f t="shared" si="4"/>
        <v>0</v>
      </c>
      <c r="I276" s="8"/>
      <c r="J276" s="3">
        <v>71213</v>
      </c>
      <c r="K276" s="3" t="s">
        <v>28</v>
      </c>
    </row>
    <row r="277" spans="1:11" x14ac:dyDescent="0.25">
      <c r="A277" s="3">
        <v>264</v>
      </c>
      <c r="B277" s="3" t="s">
        <v>562</v>
      </c>
      <c r="C277" s="6" t="s">
        <v>563</v>
      </c>
      <c r="D277" s="3" t="s">
        <v>39</v>
      </c>
      <c r="E277" s="13">
        <v>1</v>
      </c>
      <c r="F277" s="13">
        <v>262.64</v>
      </c>
      <c r="G277" s="15"/>
      <c r="H277" s="18">
        <f t="shared" si="4"/>
        <v>0</v>
      </c>
      <c r="I277" s="8"/>
      <c r="J277" s="3">
        <v>71214</v>
      </c>
      <c r="K277" s="3" t="s">
        <v>28</v>
      </c>
    </row>
    <row r="278" spans="1:11" x14ac:dyDescent="0.25">
      <c r="A278" s="3">
        <v>265</v>
      </c>
      <c r="B278" s="3" t="s">
        <v>564</v>
      </c>
      <c r="C278" s="6" t="s">
        <v>565</v>
      </c>
      <c r="D278" s="3" t="s">
        <v>39</v>
      </c>
      <c r="E278" s="13">
        <v>1</v>
      </c>
      <c r="F278" s="13">
        <v>582.16</v>
      </c>
      <c r="G278" s="15"/>
      <c r="H278" s="18">
        <f t="shared" si="4"/>
        <v>0</v>
      </c>
      <c r="I278" s="8"/>
      <c r="J278" s="3">
        <v>71215</v>
      </c>
      <c r="K278" s="3" t="s">
        <v>28</v>
      </c>
    </row>
    <row r="279" spans="1:11" ht="24" x14ac:dyDescent="0.25">
      <c r="A279" s="3">
        <v>266</v>
      </c>
      <c r="B279" s="3" t="s">
        <v>566</v>
      </c>
      <c r="C279" s="6" t="s">
        <v>567</v>
      </c>
      <c r="D279" s="3" t="s">
        <v>54</v>
      </c>
      <c r="E279" s="13">
        <v>64</v>
      </c>
      <c r="F279" s="13">
        <v>295.52</v>
      </c>
      <c r="G279" s="15"/>
      <c r="H279" s="18">
        <f t="shared" si="4"/>
        <v>0</v>
      </c>
      <c r="I279" s="8"/>
      <c r="J279" s="3">
        <v>71216</v>
      </c>
      <c r="K279" s="3" t="s">
        <v>28</v>
      </c>
    </row>
    <row r="280" spans="1:11" ht="24" x14ac:dyDescent="0.25">
      <c r="A280" s="3">
        <v>267</v>
      </c>
      <c r="B280" s="3" t="s">
        <v>568</v>
      </c>
      <c r="C280" s="6" t="s">
        <v>569</v>
      </c>
      <c r="D280" s="3" t="s">
        <v>54</v>
      </c>
      <c r="E280" s="13">
        <v>1080</v>
      </c>
      <c r="F280" s="13">
        <v>34.39</v>
      </c>
      <c r="G280" s="15"/>
      <c r="H280" s="18">
        <f t="shared" si="4"/>
        <v>0</v>
      </c>
      <c r="I280" s="8"/>
      <c r="J280" s="3">
        <v>71217</v>
      </c>
      <c r="K280" s="3" t="s">
        <v>28</v>
      </c>
    </row>
    <row r="281" spans="1:11" ht="24" x14ac:dyDescent="0.25">
      <c r="A281" s="3">
        <v>268</v>
      </c>
      <c r="B281" s="3" t="s">
        <v>570</v>
      </c>
      <c r="C281" s="6" t="s">
        <v>571</v>
      </c>
      <c r="D281" s="3" t="s">
        <v>54</v>
      </c>
      <c r="E281" s="13">
        <v>1400</v>
      </c>
      <c r="F281" s="13">
        <v>29.49</v>
      </c>
      <c r="G281" s="15"/>
      <c r="H281" s="18">
        <f t="shared" si="4"/>
        <v>0</v>
      </c>
      <c r="I281" s="8"/>
      <c r="J281" s="3">
        <v>71218</v>
      </c>
      <c r="K281" s="3" t="s">
        <v>28</v>
      </c>
    </row>
    <row r="282" spans="1:11" ht="24" x14ac:dyDescent="0.25">
      <c r="A282" s="3">
        <v>269</v>
      </c>
      <c r="B282" s="3" t="s">
        <v>572</v>
      </c>
      <c r="C282" s="6" t="s">
        <v>573</v>
      </c>
      <c r="D282" s="3" t="s">
        <v>54</v>
      </c>
      <c r="E282" s="13">
        <v>660</v>
      </c>
      <c r="F282" s="13">
        <v>55.55</v>
      </c>
      <c r="G282" s="15"/>
      <c r="H282" s="18">
        <f t="shared" si="4"/>
        <v>0</v>
      </c>
      <c r="I282" s="8"/>
      <c r="J282" s="3">
        <v>71219</v>
      </c>
      <c r="K282" s="3" t="s">
        <v>28</v>
      </c>
    </row>
    <row r="283" spans="1:11" ht="24" x14ac:dyDescent="0.25">
      <c r="A283" s="3">
        <v>270</v>
      </c>
      <c r="B283" s="3" t="s">
        <v>574</v>
      </c>
      <c r="C283" s="6" t="s">
        <v>575</v>
      </c>
      <c r="D283" s="3" t="s">
        <v>54</v>
      </c>
      <c r="E283" s="13">
        <v>580</v>
      </c>
      <c r="F283" s="13">
        <v>99.63</v>
      </c>
      <c r="G283" s="15"/>
      <c r="H283" s="18">
        <f t="shared" si="4"/>
        <v>0</v>
      </c>
      <c r="I283" s="8"/>
      <c r="J283" s="3">
        <v>71220</v>
      </c>
      <c r="K283" s="3" t="s">
        <v>28</v>
      </c>
    </row>
    <row r="284" spans="1:11" ht="24" x14ac:dyDescent="0.25">
      <c r="A284" s="3">
        <v>271</v>
      </c>
      <c r="B284" s="3" t="s">
        <v>576</v>
      </c>
      <c r="C284" s="6" t="s">
        <v>577</v>
      </c>
      <c r="D284" s="3" t="s">
        <v>54</v>
      </c>
      <c r="E284" s="13">
        <v>650</v>
      </c>
      <c r="F284" s="13">
        <v>137.97999999999999</v>
      </c>
      <c r="G284" s="15"/>
      <c r="H284" s="18">
        <f t="shared" si="4"/>
        <v>0</v>
      </c>
      <c r="I284" s="8"/>
      <c r="J284" s="3">
        <v>71221</v>
      </c>
      <c r="K284" s="3" t="s">
        <v>28</v>
      </c>
    </row>
    <row r="285" spans="1:11" ht="24" x14ac:dyDescent="0.25">
      <c r="A285" s="3">
        <v>272</v>
      </c>
      <c r="B285" s="3" t="s">
        <v>578</v>
      </c>
      <c r="C285" s="6" t="s">
        <v>579</v>
      </c>
      <c r="D285" s="3" t="s">
        <v>54</v>
      </c>
      <c r="E285" s="13">
        <v>580</v>
      </c>
      <c r="F285" s="13">
        <v>108.88</v>
      </c>
      <c r="G285" s="15"/>
      <c r="H285" s="18">
        <f t="shared" si="4"/>
        <v>0</v>
      </c>
      <c r="I285" s="8"/>
      <c r="J285" s="3">
        <v>71222</v>
      </c>
      <c r="K285" s="3" t="s">
        <v>28</v>
      </c>
    </row>
    <row r="286" spans="1:11" ht="24" x14ac:dyDescent="0.25">
      <c r="A286" s="3">
        <v>273</v>
      </c>
      <c r="B286" s="3" t="s">
        <v>580</v>
      </c>
      <c r="C286" s="6" t="s">
        <v>581</v>
      </c>
      <c r="D286" s="3" t="s">
        <v>54</v>
      </c>
      <c r="E286" s="13">
        <v>580</v>
      </c>
      <c r="F286" s="13">
        <v>224.95</v>
      </c>
      <c r="G286" s="15"/>
      <c r="H286" s="18">
        <f t="shared" si="4"/>
        <v>0</v>
      </c>
      <c r="I286" s="8"/>
      <c r="J286" s="3">
        <v>71223</v>
      </c>
      <c r="K286" s="3" t="s">
        <v>28</v>
      </c>
    </row>
    <row r="287" spans="1:11" ht="24" x14ac:dyDescent="0.25">
      <c r="A287" s="3">
        <v>274</v>
      </c>
      <c r="B287" s="3" t="s">
        <v>582</v>
      </c>
      <c r="C287" s="6" t="s">
        <v>583</v>
      </c>
      <c r="D287" s="3" t="s">
        <v>39</v>
      </c>
      <c r="E287" s="13">
        <v>4</v>
      </c>
      <c r="F287" s="13">
        <v>107.81</v>
      </c>
      <c r="G287" s="15"/>
      <c r="H287" s="18">
        <f t="shared" si="4"/>
        <v>0</v>
      </c>
      <c r="I287" s="8"/>
      <c r="J287" s="3">
        <v>71224</v>
      </c>
      <c r="K287" s="3" t="s">
        <v>28</v>
      </c>
    </row>
    <row r="288" spans="1:11" ht="24" x14ac:dyDescent="0.25">
      <c r="A288" s="3">
        <v>275</v>
      </c>
      <c r="B288" s="3" t="s">
        <v>584</v>
      </c>
      <c r="C288" s="6" t="s">
        <v>585</v>
      </c>
      <c r="D288" s="3" t="s">
        <v>39</v>
      </c>
      <c r="E288" s="13">
        <v>12</v>
      </c>
      <c r="F288" s="13">
        <v>205.62</v>
      </c>
      <c r="G288" s="15"/>
      <c r="H288" s="18">
        <f t="shared" si="4"/>
        <v>0</v>
      </c>
      <c r="I288" s="8"/>
      <c r="J288" s="3">
        <v>71225</v>
      </c>
      <c r="K288" s="3" t="s">
        <v>28</v>
      </c>
    </row>
    <row r="289" spans="1:11" ht="24" x14ac:dyDescent="0.25">
      <c r="A289" s="3">
        <v>276</v>
      </c>
      <c r="B289" s="3" t="s">
        <v>586</v>
      </c>
      <c r="C289" s="6" t="s">
        <v>587</v>
      </c>
      <c r="D289" s="3" t="s">
        <v>39</v>
      </c>
      <c r="E289" s="13">
        <v>20</v>
      </c>
      <c r="F289" s="13">
        <v>275.87</v>
      </c>
      <c r="G289" s="15"/>
      <c r="H289" s="18">
        <f t="shared" si="4"/>
        <v>0</v>
      </c>
      <c r="I289" s="8"/>
      <c r="J289" s="3">
        <v>71226</v>
      </c>
      <c r="K289" s="3" t="s">
        <v>28</v>
      </c>
    </row>
    <row r="290" spans="1:11" ht="24" x14ac:dyDescent="0.25">
      <c r="A290" s="3">
        <v>277</v>
      </c>
      <c r="B290" s="3" t="s">
        <v>588</v>
      </c>
      <c r="C290" s="6" t="s">
        <v>589</v>
      </c>
      <c r="D290" s="3" t="s">
        <v>39</v>
      </c>
      <c r="E290" s="13">
        <v>8</v>
      </c>
      <c r="F290" s="13">
        <v>577.03</v>
      </c>
      <c r="G290" s="15"/>
      <c r="H290" s="18">
        <f t="shared" si="4"/>
        <v>0</v>
      </c>
      <c r="I290" s="8"/>
      <c r="J290" s="3">
        <v>71227</v>
      </c>
      <c r="K290" s="3" t="s">
        <v>28</v>
      </c>
    </row>
    <row r="291" spans="1:11" ht="24" x14ac:dyDescent="0.25">
      <c r="A291" s="3">
        <v>278</v>
      </c>
      <c r="B291" s="3" t="s">
        <v>590</v>
      </c>
      <c r="C291" s="6" t="s">
        <v>591</v>
      </c>
      <c r="D291" s="3" t="s">
        <v>39</v>
      </c>
      <c r="E291" s="13">
        <v>8</v>
      </c>
      <c r="F291" s="13">
        <v>893.15</v>
      </c>
      <c r="G291" s="15"/>
      <c r="H291" s="18">
        <f t="shared" si="4"/>
        <v>0</v>
      </c>
      <c r="I291" s="8"/>
      <c r="J291" s="3">
        <v>71228</v>
      </c>
      <c r="K291" s="3" t="s">
        <v>28</v>
      </c>
    </row>
    <row r="292" spans="1:11" ht="24" x14ac:dyDescent="0.25">
      <c r="A292" s="3">
        <v>279</v>
      </c>
      <c r="B292" s="3" t="s">
        <v>592</v>
      </c>
      <c r="C292" s="6" t="s">
        <v>593</v>
      </c>
      <c r="D292" s="3" t="s">
        <v>39</v>
      </c>
      <c r="E292" s="13">
        <v>4</v>
      </c>
      <c r="F292" s="13">
        <v>1501.78</v>
      </c>
      <c r="G292" s="15"/>
      <c r="H292" s="18">
        <f t="shared" si="4"/>
        <v>0</v>
      </c>
      <c r="I292" s="8"/>
      <c r="J292" s="3">
        <v>71229</v>
      </c>
      <c r="K292" s="3" t="s">
        <v>28</v>
      </c>
    </row>
    <row r="293" spans="1:11" ht="24" x14ac:dyDescent="0.25">
      <c r="A293" s="3">
        <v>280</v>
      </c>
      <c r="B293" s="3" t="s">
        <v>594</v>
      </c>
      <c r="C293" s="6" t="s">
        <v>595</v>
      </c>
      <c r="D293" s="3" t="s">
        <v>39</v>
      </c>
      <c r="E293" s="13">
        <v>32</v>
      </c>
      <c r="F293" s="13">
        <v>117.7</v>
      </c>
      <c r="G293" s="15"/>
      <c r="H293" s="18">
        <f t="shared" si="4"/>
        <v>0</v>
      </c>
      <c r="I293" s="8"/>
      <c r="J293" s="3">
        <v>71230</v>
      </c>
      <c r="K293" s="3" t="s">
        <v>28</v>
      </c>
    </row>
    <row r="294" spans="1:11" ht="24" x14ac:dyDescent="0.25">
      <c r="A294" s="3">
        <v>281</v>
      </c>
      <c r="B294" s="3" t="s">
        <v>596</v>
      </c>
      <c r="C294" s="6" t="s">
        <v>597</v>
      </c>
      <c r="D294" s="3" t="s">
        <v>39</v>
      </c>
      <c r="E294" s="13">
        <v>16</v>
      </c>
      <c r="F294" s="13">
        <v>128.04</v>
      </c>
      <c r="G294" s="15"/>
      <c r="H294" s="18">
        <f t="shared" si="4"/>
        <v>0</v>
      </c>
      <c r="I294" s="8"/>
      <c r="J294" s="3">
        <v>71231</v>
      </c>
      <c r="K294" s="3" t="s">
        <v>28</v>
      </c>
    </row>
    <row r="295" spans="1:11" ht="24" x14ac:dyDescent="0.25">
      <c r="A295" s="3">
        <v>282</v>
      </c>
      <c r="B295" s="3" t="s">
        <v>598</v>
      </c>
      <c r="C295" s="6" t="s">
        <v>599</v>
      </c>
      <c r="D295" s="3" t="s">
        <v>39</v>
      </c>
      <c r="E295" s="13">
        <v>28</v>
      </c>
      <c r="F295" s="13">
        <v>274.24</v>
      </c>
      <c r="G295" s="15"/>
      <c r="H295" s="18">
        <f t="shared" si="4"/>
        <v>0</v>
      </c>
      <c r="I295" s="8"/>
      <c r="J295" s="3">
        <v>71232</v>
      </c>
      <c r="K295" s="3" t="s">
        <v>28</v>
      </c>
    </row>
    <row r="296" spans="1:11" ht="24" x14ac:dyDescent="0.25">
      <c r="A296" s="3">
        <v>283</v>
      </c>
      <c r="B296" s="3" t="s">
        <v>600</v>
      </c>
      <c r="C296" s="6" t="s">
        <v>601</v>
      </c>
      <c r="D296" s="3" t="s">
        <v>39</v>
      </c>
      <c r="E296" s="13">
        <v>16</v>
      </c>
      <c r="F296" s="13">
        <v>73.05</v>
      </c>
      <c r="G296" s="15"/>
      <c r="H296" s="18">
        <f t="shared" si="4"/>
        <v>0</v>
      </c>
      <c r="I296" s="8"/>
      <c r="J296" s="3">
        <v>71233</v>
      </c>
      <c r="K296" s="3" t="s">
        <v>28</v>
      </c>
    </row>
    <row r="297" spans="1:11" ht="24" x14ac:dyDescent="0.25">
      <c r="A297" s="3">
        <v>284</v>
      </c>
      <c r="B297" s="3" t="s">
        <v>602</v>
      </c>
      <c r="C297" s="6" t="s">
        <v>603</v>
      </c>
      <c r="D297" s="3" t="s">
        <v>39</v>
      </c>
      <c r="E297" s="13">
        <v>16</v>
      </c>
      <c r="F297" s="13">
        <v>598.02</v>
      </c>
      <c r="G297" s="15"/>
      <c r="H297" s="18">
        <f t="shared" si="4"/>
        <v>0</v>
      </c>
      <c r="I297" s="8"/>
      <c r="J297" s="3">
        <v>71234</v>
      </c>
      <c r="K297" s="3" t="s">
        <v>28</v>
      </c>
    </row>
    <row r="298" spans="1:11" x14ac:dyDescent="0.25">
      <c r="A298" s="3">
        <v>285</v>
      </c>
      <c r="B298" s="3" t="s">
        <v>604</v>
      </c>
      <c r="C298" s="6" t="s">
        <v>605</v>
      </c>
      <c r="D298" s="3" t="s">
        <v>54</v>
      </c>
      <c r="E298" s="13">
        <v>470</v>
      </c>
      <c r="F298" s="13">
        <v>207.05</v>
      </c>
      <c r="G298" s="15"/>
      <c r="H298" s="18">
        <f t="shared" si="4"/>
        <v>0</v>
      </c>
      <c r="I298" s="8"/>
      <c r="J298" s="3">
        <v>71235</v>
      </c>
      <c r="K298" s="3" t="s">
        <v>28</v>
      </c>
    </row>
    <row r="299" spans="1:11" ht="24" x14ac:dyDescent="0.25">
      <c r="A299" s="3">
        <v>286</v>
      </c>
      <c r="B299" s="3" t="s">
        <v>606</v>
      </c>
      <c r="C299" s="6" t="s">
        <v>607</v>
      </c>
      <c r="D299" s="3" t="s">
        <v>54</v>
      </c>
      <c r="E299" s="13">
        <v>55</v>
      </c>
      <c r="F299" s="13">
        <v>332.87</v>
      </c>
      <c r="G299" s="15"/>
      <c r="H299" s="18">
        <f t="shared" si="4"/>
        <v>0</v>
      </c>
      <c r="I299" s="8"/>
      <c r="J299" s="3">
        <v>71236</v>
      </c>
      <c r="K299" s="3" t="s">
        <v>28</v>
      </c>
    </row>
    <row r="300" spans="1:11" ht="24" x14ac:dyDescent="0.25">
      <c r="A300" s="3">
        <v>287</v>
      </c>
      <c r="B300" s="3" t="s">
        <v>608</v>
      </c>
      <c r="C300" s="6" t="s">
        <v>609</v>
      </c>
      <c r="D300" s="3" t="s">
        <v>54</v>
      </c>
      <c r="E300" s="13">
        <v>78</v>
      </c>
      <c r="F300" s="13">
        <v>371.01</v>
      </c>
      <c r="G300" s="15"/>
      <c r="H300" s="18">
        <f t="shared" si="4"/>
        <v>0</v>
      </c>
      <c r="I300" s="8"/>
      <c r="J300" s="3">
        <v>71237</v>
      </c>
      <c r="K300" s="3" t="s">
        <v>28</v>
      </c>
    </row>
    <row r="301" spans="1:11" ht="24" x14ac:dyDescent="0.25">
      <c r="A301" s="3">
        <v>288</v>
      </c>
      <c r="B301" s="3" t="s">
        <v>610</v>
      </c>
      <c r="C301" s="6" t="s">
        <v>611</v>
      </c>
      <c r="D301" s="3" t="s">
        <v>54</v>
      </c>
      <c r="E301" s="13">
        <v>560</v>
      </c>
      <c r="F301" s="13">
        <v>121.41</v>
      </c>
      <c r="G301" s="15"/>
      <c r="H301" s="18">
        <f t="shared" si="4"/>
        <v>0</v>
      </c>
      <c r="I301" s="8"/>
      <c r="J301" s="3">
        <v>71238</v>
      </c>
      <c r="K301" s="3" t="s">
        <v>28</v>
      </c>
    </row>
    <row r="302" spans="1:11" ht="24" x14ac:dyDescent="0.25">
      <c r="A302" s="3">
        <v>289</v>
      </c>
      <c r="B302" s="3" t="s">
        <v>612</v>
      </c>
      <c r="C302" s="6" t="s">
        <v>613</v>
      </c>
      <c r="D302" s="3" t="s">
        <v>39</v>
      </c>
      <c r="E302" s="13">
        <v>8</v>
      </c>
      <c r="F302" s="13">
        <v>104.49</v>
      </c>
      <c r="G302" s="15"/>
      <c r="H302" s="18">
        <f t="shared" si="4"/>
        <v>0</v>
      </c>
      <c r="I302" s="8"/>
      <c r="J302" s="3">
        <v>71239</v>
      </c>
      <c r="K302" s="3" t="s">
        <v>28</v>
      </c>
    </row>
    <row r="303" spans="1:11" ht="24" x14ac:dyDescent="0.25">
      <c r="A303" s="3">
        <v>290</v>
      </c>
      <c r="B303" s="3" t="s">
        <v>614</v>
      </c>
      <c r="C303" s="6" t="s">
        <v>615</v>
      </c>
      <c r="D303" s="3" t="s">
        <v>39</v>
      </c>
      <c r="E303" s="13">
        <v>1</v>
      </c>
      <c r="F303" s="13">
        <v>2771.18</v>
      </c>
      <c r="G303" s="15"/>
      <c r="H303" s="18">
        <f t="shared" si="4"/>
        <v>0</v>
      </c>
      <c r="I303" s="8"/>
      <c r="J303" s="3">
        <v>71240</v>
      </c>
      <c r="K303" s="3" t="s">
        <v>28</v>
      </c>
    </row>
    <row r="304" spans="1:11" ht="24" x14ac:dyDescent="0.25">
      <c r="A304" s="3">
        <v>291</v>
      </c>
      <c r="B304" s="3" t="s">
        <v>616</v>
      </c>
      <c r="C304" s="6" t="s">
        <v>617</v>
      </c>
      <c r="D304" s="3" t="s">
        <v>39</v>
      </c>
      <c r="E304" s="13">
        <v>1</v>
      </c>
      <c r="F304" s="13">
        <v>1312.06</v>
      </c>
      <c r="G304" s="15"/>
      <c r="H304" s="18">
        <f t="shared" si="4"/>
        <v>0</v>
      </c>
      <c r="I304" s="8"/>
      <c r="J304" s="3">
        <v>71241</v>
      </c>
      <c r="K304" s="3" t="s">
        <v>28</v>
      </c>
    </row>
    <row r="305" spans="1:11" x14ac:dyDescent="0.25">
      <c r="A305" s="3">
        <v>292</v>
      </c>
      <c r="B305" s="3" t="s">
        <v>618</v>
      </c>
      <c r="C305" s="6" t="s">
        <v>619</v>
      </c>
      <c r="D305" s="3" t="s">
        <v>39</v>
      </c>
      <c r="E305" s="13">
        <v>4</v>
      </c>
      <c r="F305" s="13">
        <v>1339.25</v>
      </c>
      <c r="G305" s="15"/>
      <c r="H305" s="18">
        <f t="shared" si="4"/>
        <v>0</v>
      </c>
      <c r="I305" s="8"/>
      <c r="J305" s="3">
        <v>71242</v>
      </c>
      <c r="K305" s="3" t="s">
        <v>28</v>
      </c>
    </row>
    <row r="306" spans="1:11" ht="24" x14ac:dyDescent="0.25">
      <c r="A306" s="3">
        <v>293</v>
      </c>
      <c r="B306" s="3" t="s">
        <v>620</v>
      </c>
      <c r="C306" s="6" t="s">
        <v>621</v>
      </c>
      <c r="D306" s="3" t="s">
        <v>54</v>
      </c>
      <c r="E306" s="13">
        <v>960</v>
      </c>
      <c r="F306" s="13">
        <v>292.33999999999997</v>
      </c>
      <c r="G306" s="15"/>
      <c r="H306" s="18">
        <f t="shared" si="4"/>
        <v>0</v>
      </c>
      <c r="I306" s="8"/>
      <c r="J306" s="3">
        <v>71243</v>
      </c>
      <c r="K306" s="3" t="s">
        <v>28</v>
      </c>
    </row>
    <row r="307" spans="1:11" ht="24" x14ac:dyDescent="0.25">
      <c r="A307" s="3">
        <v>294</v>
      </c>
      <c r="B307" s="3" t="s">
        <v>622</v>
      </c>
      <c r="C307" s="6" t="s">
        <v>623</v>
      </c>
      <c r="D307" s="3" t="s">
        <v>54</v>
      </c>
      <c r="E307" s="13">
        <v>98</v>
      </c>
      <c r="F307" s="13">
        <v>332.39</v>
      </c>
      <c r="G307" s="15"/>
      <c r="H307" s="18">
        <f t="shared" si="4"/>
        <v>0</v>
      </c>
      <c r="I307" s="8"/>
      <c r="J307" s="3">
        <v>71244</v>
      </c>
      <c r="K307" s="3" t="s">
        <v>28</v>
      </c>
    </row>
    <row r="308" spans="1:11" ht="24" x14ac:dyDescent="0.25">
      <c r="A308" s="3">
        <v>295</v>
      </c>
      <c r="B308" s="3" t="s">
        <v>624</v>
      </c>
      <c r="C308" s="6" t="s">
        <v>589</v>
      </c>
      <c r="D308" s="3" t="s">
        <v>39</v>
      </c>
      <c r="E308" s="13">
        <v>8</v>
      </c>
      <c r="F308" s="13">
        <v>577.03</v>
      </c>
      <c r="G308" s="15"/>
      <c r="H308" s="18">
        <f t="shared" si="4"/>
        <v>0</v>
      </c>
      <c r="I308" s="8"/>
      <c r="J308" s="3">
        <v>71245</v>
      </c>
      <c r="K308" s="3" t="s">
        <v>28</v>
      </c>
    </row>
    <row r="309" spans="1:11" ht="24" x14ac:dyDescent="0.25">
      <c r="A309" s="3">
        <v>296</v>
      </c>
      <c r="B309" s="3" t="s">
        <v>625</v>
      </c>
      <c r="C309" s="6" t="s">
        <v>626</v>
      </c>
      <c r="D309" s="3" t="s">
        <v>39</v>
      </c>
      <c r="E309" s="13">
        <v>1</v>
      </c>
      <c r="F309" s="13">
        <v>1065.7</v>
      </c>
      <c r="G309" s="15"/>
      <c r="H309" s="18">
        <f t="shared" si="4"/>
        <v>0</v>
      </c>
      <c r="I309" s="8"/>
      <c r="J309" s="3">
        <v>71246</v>
      </c>
      <c r="K309" s="3" t="s">
        <v>28</v>
      </c>
    </row>
    <row r="310" spans="1:11" ht="24" x14ac:dyDescent="0.25">
      <c r="A310" s="3">
        <v>297</v>
      </c>
      <c r="B310" s="3" t="s">
        <v>627</v>
      </c>
      <c r="C310" s="6" t="s">
        <v>628</v>
      </c>
      <c r="D310" s="3" t="s">
        <v>39</v>
      </c>
      <c r="E310" s="13">
        <v>10</v>
      </c>
      <c r="F310" s="13">
        <v>660.27</v>
      </c>
      <c r="G310" s="15"/>
      <c r="H310" s="18">
        <f t="shared" si="4"/>
        <v>0</v>
      </c>
      <c r="I310" s="8"/>
      <c r="J310" s="3">
        <v>71247</v>
      </c>
      <c r="K310" s="3" t="s">
        <v>28</v>
      </c>
    </row>
    <row r="311" spans="1:11" ht="24" x14ac:dyDescent="0.25">
      <c r="A311" s="3">
        <v>298</v>
      </c>
      <c r="B311" s="3" t="s">
        <v>629</v>
      </c>
      <c r="C311" s="6" t="s">
        <v>630</v>
      </c>
      <c r="D311" s="3" t="s">
        <v>39</v>
      </c>
      <c r="E311" s="13">
        <v>10</v>
      </c>
      <c r="F311" s="13">
        <v>1152.49</v>
      </c>
      <c r="G311" s="15"/>
      <c r="H311" s="18">
        <f t="shared" si="4"/>
        <v>0</v>
      </c>
      <c r="I311" s="8"/>
      <c r="J311" s="3">
        <v>71248</v>
      </c>
      <c r="K311" s="3" t="s">
        <v>28</v>
      </c>
    </row>
    <row r="312" spans="1:11" ht="24" x14ac:dyDescent="0.25">
      <c r="A312" s="3">
        <v>299</v>
      </c>
      <c r="B312" s="3" t="s">
        <v>631</v>
      </c>
      <c r="C312" s="6" t="s">
        <v>632</v>
      </c>
      <c r="D312" s="3" t="s">
        <v>39</v>
      </c>
      <c r="E312" s="13">
        <v>10</v>
      </c>
      <c r="F312" s="13">
        <v>99.74</v>
      </c>
      <c r="G312" s="15"/>
      <c r="H312" s="18">
        <f t="shared" si="4"/>
        <v>0</v>
      </c>
      <c r="I312" s="8"/>
      <c r="J312" s="3">
        <v>71249</v>
      </c>
      <c r="K312" s="3" t="s">
        <v>28</v>
      </c>
    </row>
    <row r="313" spans="1:11" ht="24" x14ac:dyDescent="0.25">
      <c r="A313" s="3">
        <v>300</v>
      </c>
      <c r="B313" s="3" t="s">
        <v>633</v>
      </c>
      <c r="C313" s="6" t="s">
        <v>634</v>
      </c>
      <c r="D313" s="3" t="s">
        <v>39</v>
      </c>
      <c r="E313" s="13">
        <v>10</v>
      </c>
      <c r="F313" s="13">
        <v>1988.15</v>
      </c>
      <c r="G313" s="15"/>
      <c r="H313" s="18">
        <f t="shared" si="4"/>
        <v>0</v>
      </c>
      <c r="I313" s="8"/>
      <c r="J313" s="3">
        <v>71250</v>
      </c>
      <c r="K313" s="3" t="s">
        <v>28</v>
      </c>
    </row>
    <row r="314" spans="1:11" ht="24" x14ac:dyDescent="0.25">
      <c r="A314" s="3">
        <v>301</v>
      </c>
      <c r="B314" s="3" t="s">
        <v>635</v>
      </c>
      <c r="C314" s="6" t="s">
        <v>636</v>
      </c>
      <c r="D314" s="3" t="s">
        <v>39</v>
      </c>
      <c r="E314" s="13">
        <v>10</v>
      </c>
      <c r="F314" s="13">
        <v>276.26</v>
      </c>
      <c r="G314" s="15"/>
      <c r="H314" s="18">
        <f t="shared" si="4"/>
        <v>0</v>
      </c>
      <c r="I314" s="8"/>
      <c r="J314" s="3">
        <v>71251</v>
      </c>
      <c r="K314" s="3" t="s">
        <v>28</v>
      </c>
    </row>
    <row r="315" spans="1:11" ht="24" x14ac:dyDescent="0.25">
      <c r="A315" s="3">
        <v>302</v>
      </c>
      <c r="B315" s="3" t="s">
        <v>637</v>
      </c>
      <c r="C315" s="6" t="s">
        <v>638</v>
      </c>
      <c r="D315" s="3" t="s">
        <v>54</v>
      </c>
      <c r="E315" s="13">
        <v>425</v>
      </c>
      <c r="F315" s="13">
        <v>33.81</v>
      </c>
      <c r="G315" s="15"/>
      <c r="H315" s="18">
        <f t="shared" si="4"/>
        <v>0</v>
      </c>
      <c r="I315" s="8"/>
      <c r="J315" s="3">
        <v>71252</v>
      </c>
      <c r="K315" s="3" t="s">
        <v>28</v>
      </c>
    </row>
    <row r="316" spans="1:11" ht="24" x14ac:dyDescent="0.25">
      <c r="A316" s="3">
        <v>303</v>
      </c>
      <c r="B316" s="3" t="s">
        <v>639</v>
      </c>
      <c r="C316" s="6" t="s">
        <v>640</v>
      </c>
      <c r="D316" s="3" t="s">
        <v>54</v>
      </c>
      <c r="E316" s="13">
        <v>920</v>
      </c>
      <c r="F316" s="13">
        <v>44.36</v>
      </c>
      <c r="G316" s="15"/>
      <c r="H316" s="18">
        <f t="shared" si="4"/>
        <v>0</v>
      </c>
      <c r="I316" s="8"/>
      <c r="J316" s="3">
        <v>71253</v>
      </c>
      <c r="K316" s="3" t="s">
        <v>28</v>
      </c>
    </row>
    <row r="317" spans="1:11" ht="24" x14ac:dyDescent="0.25">
      <c r="A317" s="3">
        <v>304</v>
      </c>
      <c r="B317" s="3" t="s">
        <v>641</v>
      </c>
      <c r="C317" s="6" t="s">
        <v>642</v>
      </c>
      <c r="D317" s="3" t="s">
        <v>54</v>
      </c>
      <c r="E317" s="13">
        <v>720</v>
      </c>
      <c r="F317" s="13">
        <v>87.39</v>
      </c>
      <c r="G317" s="15"/>
      <c r="H317" s="18">
        <f t="shared" si="4"/>
        <v>0</v>
      </c>
      <c r="I317" s="8"/>
      <c r="J317" s="3">
        <v>71254</v>
      </c>
      <c r="K317" s="3" t="s">
        <v>28</v>
      </c>
    </row>
    <row r="318" spans="1:11" ht="24" x14ac:dyDescent="0.25">
      <c r="A318" s="3">
        <v>305</v>
      </c>
      <c r="B318" s="3" t="s">
        <v>643</v>
      </c>
      <c r="C318" s="6" t="s">
        <v>644</v>
      </c>
      <c r="D318" s="3" t="s">
        <v>54</v>
      </c>
      <c r="E318" s="13">
        <v>1040</v>
      </c>
      <c r="F318" s="13">
        <v>61.6</v>
      </c>
      <c r="G318" s="15"/>
      <c r="H318" s="18">
        <f t="shared" si="4"/>
        <v>0</v>
      </c>
      <c r="I318" s="8"/>
      <c r="J318" s="3">
        <v>71255</v>
      </c>
      <c r="K318" s="3" t="s">
        <v>28</v>
      </c>
    </row>
    <row r="319" spans="1:11" ht="24" x14ac:dyDescent="0.25">
      <c r="A319" s="3">
        <v>306</v>
      </c>
      <c r="B319" s="3" t="s">
        <v>645</v>
      </c>
      <c r="C319" s="6" t="s">
        <v>646</v>
      </c>
      <c r="D319" s="3" t="s">
        <v>54</v>
      </c>
      <c r="E319" s="13">
        <v>820</v>
      </c>
      <c r="F319" s="13">
        <v>138.93</v>
      </c>
      <c r="G319" s="15"/>
      <c r="H319" s="18">
        <f t="shared" si="4"/>
        <v>0</v>
      </c>
      <c r="I319" s="8"/>
      <c r="J319" s="3">
        <v>71256</v>
      </c>
      <c r="K319" s="3" t="s">
        <v>28</v>
      </c>
    </row>
    <row r="320" spans="1:11" ht="24" x14ac:dyDescent="0.25">
      <c r="A320" s="3">
        <v>307</v>
      </c>
      <c r="B320" s="3" t="s">
        <v>647</v>
      </c>
      <c r="C320" s="6" t="s">
        <v>648</v>
      </c>
      <c r="D320" s="3" t="s">
        <v>54</v>
      </c>
      <c r="E320" s="13">
        <v>180</v>
      </c>
      <c r="F320" s="13">
        <v>229.22</v>
      </c>
      <c r="G320" s="15"/>
      <c r="H320" s="18">
        <f t="shared" si="4"/>
        <v>0</v>
      </c>
      <c r="I320" s="8"/>
      <c r="J320" s="3">
        <v>71257</v>
      </c>
      <c r="K320" s="3" t="s">
        <v>28</v>
      </c>
    </row>
    <row r="321" spans="1:11" ht="24" x14ac:dyDescent="0.25">
      <c r="A321" s="3">
        <v>308</v>
      </c>
      <c r="B321" s="3" t="s">
        <v>649</v>
      </c>
      <c r="C321" s="6" t="s">
        <v>650</v>
      </c>
      <c r="D321" s="3" t="s">
        <v>39</v>
      </c>
      <c r="E321" s="13">
        <v>2</v>
      </c>
      <c r="F321" s="13">
        <v>69.3</v>
      </c>
      <c r="G321" s="15"/>
      <c r="H321" s="18">
        <f t="shared" si="4"/>
        <v>0</v>
      </c>
      <c r="I321" s="8"/>
      <c r="J321" s="3">
        <v>71258</v>
      </c>
      <c r="K321" s="3" t="s">
        <v>28</v>
      </c>
    </row>
    <row r="322" spans="1:11" ht="24" x14ac:dyDescent="0.25">
      <c r="A322" s="3">
        <v>309</v>
      </c>
      <c r="B322" s="3" t="s">
        <v>651</v>
      </c>
      <c r="C322" s="6" t="s">
        <v>652</v>
      </c>
      <c r="D322" s="3" t="s">
        <v>39</v>
      </c>
      <c r="E322" s="13">
        <v>40</v>
      </c>
      <c r="F322" s="13">
        <v>95.53</v>
      </c>
      <c r="G322" s="15"/>
      <c r="H322" s="18">
        <f t="shared" si="4"/>
        <v>0</v>
      </c>
      <c r="I322" s="8"/>
      <c r="J322" s="3">
        <v>71259</v>
      </c>
      <c r="K322" s="3" t="s">
        <v>28</v>
      </c>
    </row>
    <row r="323" spans="1:11" ht="24" x14ac:dyDescent="0.25">
      <c r="A323" s="3">
        <v>310</v>
      </c>
      <c r="B323" s="3" t="s">
        <v>653</v>
      </c>
      <c r="C323" s="6" t="s">
        <v>654</v>
      </c>
      <c r="D323" s="3" t="s">
        <v>39</v>
      </c>
      <c r="E323" s="13">
        <v>2</v>
      </c>
      <c r="F323" s="13">
        <v>504.21</v>
      </c>
      <c r="G323" s="15"/>
      <c r="H323" s="18">
        <f t="shared" si="4"/>
        <v>0</v>
      </c>
      <c r="I323" s="8"/>
      <c r="J323" s="3">
        <v>71260</v>
      </c>
      <c r="K323" s="3" t="s">
        <v>28</v>
      </c>
    </row>
    <row r="324" spans="1:11" ht="24" x14ac:dyDescent="0.25">
      <c r="A324" s="3">
        <v>311</v>
      </c>
      <c r="B324" s="3" t="s">
        <v>655</v>
      </c>
      <c r="C324" s="6" t="s">
        <v>656</v>
      </c>
      <c r="D324" s="3" t="s">
        <v>31</v>
      </c>
      <c r="E324" s="13">
        <v>60</v>
      </c>
      <c r="F324" s="13">
        <v>714.91</v>
      </c>
      <c r="G324" s="15"/>
      <c r="H324" s="18">
        <f t="shared" si="4"/>
        <v>0</v>
      </c>
      <c r="I324" s="8"/>
      <c r="J324" s="3">
        <v>71261</v>
      </c>
      <c r="K324" s="3" t="s">
        <v>28</v>
      </c>
    </row>
    <row r="325" spans="1:11" ht="24" x14ac:dyDescent="0.25">
      <c r="A325" s="3">
        <v>312</v>
      </c>
      <c r="B325" s="3" t="s">
        <v>657</v>
      </c>
      <c r="C325" s="6" t="s">
        <v>658</v>
      </c>
      <c r="D325" s="3" t="s">
        <v>27</v>
      </c>
      <c r="E325" s="13">
        <v>76</v>
      </c>
      <c r="F325" s="13">
        <v>412.64</v>
      </c>
      <c r="G325" s="15"/>
      <c r="H325" s="18">
        <f t="shared" si="4"/>
        <v>0</v>
      </c>
      <c r="I325" s="8"/>
      <c r="J325" s="3">
        <v>71262</v>
      </c>
      <c r="K325" s="3" t="s">
        <v>28</v>
      </c>
    </row>
    <row r="326" spans="1:11" ht="24" x14ac:dyDescent="0.25">
      <c r="A326" s="3">
        <v>313</v>
      </c>
      <c r="B326" s="3" t="s">
        <v>659</v>
      </c>
      <c r="C326" s="6" t="s">
        <v>660</v>
      </c>
      <c r="D326" s="3" t="s">
        <v>27</v>
      </c>
      <c r="E326" s="13">
        <v>80</v>
      </c>
      <c r="F326" s="13">
        <v>322.63</v>
      </c>
      <c r="G326" s="15"/>
      <c r="H326" s="18">
        <f t="shared" si="4"/>
        <v>0</v>
      </c>
      <c r="I326" s="8"/>
      <c r="J326" s="3">
        <v>71263</v>
      </c>
      <c r="K326" s="3" t="s">
        <v>28</v>
      </c>
    </row>
    <row r="327" spans="1:11" ht="24" x14ac:dyDescent="0.25">
      <c r="A327" s="3">
        <v>314</v>
      </c>
      <c r="B327" s="3" t="s">
        <v>661</v>
      </c>
      <c r="C327" s="6" t="s">
        <v>662</v>
      </c>
      <c r="D327" s="3" t="s">
        <v>54</v>
      </c>
      <c r="E327" s="13">
        <v>240</v>
      </c>
      <c r="F327" s="13">
        <v>274.22000000000003</v>
      </c>
      <c r="G327" s="15"/>
      <c r="H327" s="18">
        <f t="shared" si="4"/>
        <v>0</v>
      </c>
      <c r="I327" s="8"/>
      <c r="J327" s="3">
        <v>71264</v>
      </c>
      <c r="K327" s="3" t="s">
        <v>28</v>
      </c>
    </row>
    <row r="328" spans="1:11" ht="24" x14ac:dyDescent="0.25">
      <c r="A328" s="3">
        <v>315</v>
      </c>
      <c r="B328" s="3" t="s">
        <v>663</v>
      </c>
      <c r="C328" s="6" t="s">
        <v>664</v>
      </c>
      <c r="D328" s="3" t="s">
        <v>54</v>
      </c>
      <c r="E328" s="13">
        <v>135</v>
      </c>
      <c r="F328" s="13">
        <v>64.09</v>
      </c>
      <c r="G328" s="15"/>
      <c r="H328" s="18">
        <f t="shared" si="4"/>
        <v>0</v>
      </c>
      <c r="I328" s="8"/>
      <c r="J328" s="3">
        <v>71265</v>
      </c>
      <c r="K328" s="3" t="s">
        <v>28</v>
      </c>
    </row>
    <row r="329" spans="1:11" ht="36" x14ac:dyDescent="0.25">
      <c r="A329" s="3">
        <v>316</v>
      </c>
      <c r="B329" s="3" t="s">
        <v>665</v>
      </c>
      <c r="C329" s="6" t="s">
        <v>666</v>
      </c>
      <c r="D329" s="3" t="s">
        <v>54</v>
      </c>
      <c r="E329" s="13">
        <v>250</v>
      </c>
      <c r="F329" s="13">
        <v>143.26</v>
      </c>
      <c r="G329" s="15"/>
      <c r="H329" s="18">
        <f t="shared" si="4"/>
        <v>0</v>
      </c>
      <c r="I329" s="8"/>
      <c r="J329" s="3">
        <v>71266</v>
      </c>
      <c r="K329" s="3" t="s">
        <v>28</v>
      </c>
    </row>
    <row r="330" spans="1:11" ht="24" x14ac:dyDescent="0.25">
      <c r="A330" s="3">
        <v>317</v>
      </c>
      <c r="B330" s="3" t="s">
        <v>667</v>
      </c>
      <c r="C330" s="6" t="s">
        <v>668</v>
      </c>
      <c r="D330" s="3" t="s">
        <v>54</v>
      </c>
      <c r="E330" s="13">
        <v>250</v>
      </c>
      <c r="F330" s="13">
        <v>301.95</v>
      </c>
      <c r="G330" s="15"/>
      <c r="H330" s="18">
        <f t="shared" si="4"/>
        <v>0</v>
      </c>
      <c r="I330" s="8"/>
      <c r="J330" s="3">
        <v>71267</v>
      </c>
      <c r="K330" s="3" t="s">
        <v>28</v>
      </c>
    </row>
    <row r="331" spans="1:11" ht="24" x14ac:dyDescent="0.25">
      <c r="A331" s="3">
        <v>318</v>
      </c>
      <c r="B331" s="3" t="s">
        <v>669</v>
      </c>
      <c r="C331" s="6" t="s">
        <v>670</v>
      </c>
      <c r="D331" s="3" t="s">
        <v>54</v>
      </c>
      <c r="E331" s="13">
        <v>350</v>
      </c>
      <c r="F331" s="13">
        <v>392.32</v>
      </c>
      <c r="G331" s="15"/>
      <c r="H331" s="18">
        <f t="shared" si="4"/>
        <v>0</v>
      </c>
      <c r="I331" s="8"/>
      <c r="J331" s="3">
        <v>71268</v>
      </c>
      <c r="K331" s="3" t="s">
        <v>28</v>
      </c>
    </row>
    <row r="332" spans="1:11" ht="24" x14ac:dyDescent="0.25">
      <c r="A332" s="3">
        <v>319</v>
      </c>
      <c r="B332" s="3" t="s">
        <v>671</v>
      </c>
      <c r="C332" s="6" t="s">
        <v>672</v>
      </c>
      <c r="D332" s="3" t="s">
        <v>54</v>
      </c>
      <c r="E332" s="13">
        <v>460</v>
      </c>
      <c r="F332" s="13">
        <v>568.11</v>
      </c>
      <c r="G332" s="15"/>
      <c r="H332" s="18">
        <f t="shared" si="4"/>
        <v>0</v>
      </c>
      <c r="I332" s="8"/>
      <c r="J332" s="3">
        <v>71269</v>
      </c>
      <c r="K332" s="3" t="s">
        <v>28</v>
      </c>
    </row>
    <row r="333" spans="1:11" ht="24" x14ac:dyDescent="0.25">
      <c r="A333" s="3">
        <v>320</v>
      </c>
      <c r="B333" s="3" t="s">
        <v>673</v>
      </c>
      <c r="C333" s="6" t="s">
        <v>674</v>
      </c>
      <c r="D333" s="3" t="s">
        <v>54</v>
      </c>
      <c r="E333" s="13">
        <v>130</v>
      </c>
      <c r="F333" s="13">
        <v>48.94</v>
      </c>
      <c r="G333" s="15"/>
      <c r="H333" s="18">
        <f t="shared" si="4"/>
        <v>0</v>
      </c>
      <c r="I333" s="8"/>
      <c r="J333" s="3">
        <v>71270</v>
      </c>
      <c r="K333" s="3" t="s">
        <v>28</v>
      </c>
    </row>
    <row r="334" spans="1:11" ht="24" x14ac:dyDescent="0.25">
      <c r="A334" s="3">
        <v>321</v>
      </c>
      <c r="B334" s="3" t="s">
        <v>675</v>
      </c>
      <c r="C334" s="6" t="s">
        <v>676</v>
      </c>
      <c r="D334" s="3" t="s">
        <v>54</v>
      </c>
      <c r="E334" s="13">
        <v>630</v>
      </c>
      <c r="F334" s="13">
        <v>54.78</v>
      </c>
      <c r="G334" s="15"/>
      <c r="H334" s="18">
        <f t="shared" ref="H334:H397" si="5">G334*E334</f>
        <v>0</v>
      </c>
      <c r="I334" s="8"/>
      <c r="J334" s="3">
        <v>71271</v>
      </c>
      <c r="K334" s="3" t="s">
        <v>28</v>
      </c>
    </row>
    <row r="335" spans="1:11" ht="24" x14ac:dyDescent="0.25">
      <c r="A335" s="3">
        <v>322</v>
      </c>
      <c r="B335" s="3" t="s">
        <v>677</v>
      </c>
      <c r="C335" s="6" t="s">
        <v>678</v>
      </c>
      <c r="D335" s="3" t="s">
        <v>54</v>
      </c>
      <c r="E335" s="13">
        <v>260</v>
      </c>
      <c r="F335" s="13">
        <v>91.86</v>
      </c>
      <c r="G335" s="15"/>
      <c r="H335" s="18">
        <f t="shared" si="5"/>
        <v>0</v>
      </c>
      <c r="I335" s="8"/>
      <c r="J335" s="3">
        <v>71272</v>
      </c>
      <c r="K335" s="3" t="s">
        <v>28</v>
      </c>
    </row>
    <row r="336" spans="1:11" ht="24" x14ac:dyDescent="0.25">
      <c r="A336" s="3">
        <v>323</v>
      </c>
      <c r="B336" s="3" t="s">
        <v>679</v>
      </c>
      <c r="C336" s="6" t="s">
        <v>680</v>
      </c>
      <c r="D336" s="3" t="s">
        <v>54</v>
      </c>
      <c r="E336" s="13">
        <v>260</v>
      </c>
      <c r="F336" s="13">
        <v>182.14</v>
      </c>
      <c r="G336" s="15"/>
      <c r="H336" s="18">
        <f t="shared" si="5"/>
        <v>0</v>
      </c>
      <c r="I336" s="8"/>
      <c r="J336" s="3">
        <v>71273</v>
      </c>
      <c r="K336" s="3" t="s">
        <v>28</v>
      </c>
    </row>
    <row r="337" spans="1:11" ht="24" x14ac:dyDescent="0.25">
      <c r="A337" s="3">
        <v>324</v>
      </c>
      <c r="B337" s="3" t="s">
        <v>681</v>
      </c>
      <c r="C337" s="6" t="s">
        <v>682</v>
      </c>
      <c r="D337" s="3" t="s">
        <v>39</v>
      </c>
      <c r="E337" s="13">
        <v>75</v>
      </c>
      <c r="F337" s="13">
        <v>44.19</v>
      </c>
      <c r="G337" s="15"/>
      <c r="H337" s="18">
        <f t="shared" si="5"/>
        <v>0</v>
      </c>
      <c r="I337" s="8"/>
      <c r="J337" s="3">
        <v>71274</v>
      </c>
      <c r="K337" s="3" t="s">
        <v>28</v>
      </c>
    </row>
    <row r="338" spans="1:11" ht="24" x14ac:dyDescent="0.25">
      <c r="A338" s="3">
        <v>325</v>
      </c>
      <c r="B338" s="3" t="s">
        <v>683</v>
      </c>
      <c r="C338" s="6" t="s">
        <v>684</v>
      </c>
      <c r="D338" s="3" t="s">
        <v>39</v>
      </c>
      <c r="E338" s="13">
        <v>26</v>
      </c>
      <c r="F338" s="13">
        <v>474.82</v>
      </c>
      <c r="G338" s="15"/>
      <c r="H338" s="18">
        <f t="shared" si="5"/>
        <v>0</v>
      </c>
      <c r="I338" s="8"/>
      <c r="J338" s="3">
        <v>71275</v>
      </c>
      <c r="K338" s="3" t="s">
        <v>28</v>
      </c>
    </row>
    <row r="339" spans="1:11" ht="24" x14ac:dyDescent="0.25">
      <c r="A339" s="3">
        <v>326</v>
      </c>
      <c r="B339" s="3" t="s">
        <v>685</v>
      </c>
      <c r="C339" s="6" t="s">
        <v>686</v>
      </c>
      <c r="D339" s="3" t="s">
        <v>39</v>
      </c>
      <c r="E339" s="13">
        <v>14</v>
      </c>
      <c r="F339" s="13">
        <v>1534.21</v>
      </c>
      <c r="G339" s="15"/>
      <c r="H339" s="18">
        <f t="shared" si="5"/>
        <v>0</v>
      </c>
      <c r="I339" s="8"/>
      <c r="J339" s="3">
        <v>71276</v>
      </c>
      <c r="K339" s="3" t="s">
        <v>28</v>
      </c>
    </row>
    <row r="340" spans="1:11" ht="36" x14ac:dyDescent="0.25">
      <c r="A340" s="3">
        <v>327</v>
      </c>
      <c r="B340" s="3" t="s">
        <v>687</v>
      </c>
      <c r="C340" s="6" t="s">
        <v>688</v>
      </c>
      <c r="D340" s="3" t="s">
        <v>39</v>
      </c>
      <c r="E340" s="13">
        <v>9</v>
      </c>
      <c r="F340" s="13">
        <v>634.65</v>
      </c>
      <c r="G340" s="15"/>
      <c r="H340" s="18">
        <f t="shared" si="5"/>
        <v>0</v>
      </c>
      <c r="I340" s="8"/>
      <c r="J340" s="3">
        <v>71277</v>
      </c>
      <c r="K340" s="3" t="s">
        <v>28</v>
      </c>
    </row>
    <row r="341" spans="1:11" ht="24" x14ac:dyDescent="0.25">
      <c r="A341" s="3">
        <v>328</v>
      </c>
      <c r="B341" s="3" t="s">
        <v>689</v>
      </c>
      <c r="C341" s="6" t="s">
        <v>690</v>
      </c>
      <c r="D341" s="3" t="s">
        <v>39</v>
      </c>
      <c r="E341" s="13">
        <v>14</v>
      </c>
      <c r="F341" s="13">
        <v>1532.25</v>
      </c>
      <c r="G341" s="15"/>
      <c r="H341" s="18">
        <f t="shared" si="5"/>
        <v>0</v>
      </c>
      <c r="I341" s="8"/>
      <c r="J341" s="3">
        <v>71278</v>
      </c>
      <c r="K341" s="3" t="s">
        <v>28</v>
      </c>
    </row>
    <row r="342" spans="1:11" ht="24" x14ac:dyDescent="0.25">
      <c r="A342" s="3">
        <v>329</v>
      </c>
      <c r="B342" s="3" t="s">
        <v>691</v>
      </c>
      <c r="C342" s="6" t="s">
        <v>692</v>
      </c>
      <c r="D342" s="3" t="s">
        <v>39</v>
      </c>
      <c r="E342" s="13">
        <v>15</v>
      </c>
      <c r="F342" s="13">
        <v>928.98</v>
      </c>
      <c r="G342" s="15"/>
      <c r="H342" s="18">
        <f t="shared" si="5"/>
        <v>0</v>
      </c>
      <c r="I342" s="8"/>
      <c r="J342" s="3">
        <v>71279</v>
      </c>
      <c r="K342" s="3" t="s">
        <v>28</v>
      </c>
    </row>
    <row r="343" spans="1:11" ht="36" x14ac:dyDescent="0.25">
      <c r="A343" s="3">
        <v>330</v>
      </c>
      <c r="B343" s="3" t="s">
        <v>693</v>
      </c>
      <c r="C343" s="6" t="s">
        <v>694</v>
      </c>
      <c r="D343" s="3" t="s">
        <v>39</v>
      </c>
      <c r="E343" s="13">
        <v>15</v>
      </c>
      <c r="F343" s="13">
        <v>977.77</v>
      </c>
      <c r="G343" s="15"/>
      <c r="H343" s="18">
        <f t="shared" si="5"/>
        <v>0</v>
      </c>
      <c r="I343" s="8"/>
      <c r="J343" s="3">
        <v>71280</v>
      </c>
      <c r="K343" s="3" t="s">
        <v>28</v>
      </c>
    </row>
    <row r="344" spans="1:11" ht="24" x14ac:dyDescent="0.25">
      <c r="A344" s="3">
        <v>331</v>
      </c>
      <c r="B344" s="3" t="s">
        <v>695</v>
      </c>
      <c r="C344" s="6" t="s">
        <v>696</v>
      </c>
      <c r="D344" s="3" t="s">
        <v>39</v>
      </c>
      <c r="E344" s="13">
        <v>2</v>
      </c>
      <c r="F344" s="13">
        <v>1386.36</v>
      </c>
      <c r="G344" s="15"/>
      <c r="H344" s="18">
        <f t="shared" si="5"/>
        <v>0</v>
      </c>
      <c r="I344" s="8"/>
      <c r="J344" s="3">
        <v>71281</v>
      </c>
      <c r="K344" s="3" t="s">
        <v>28</v>
      </c>
    </row>
    <row r="345" spans="1:11" ht="24" x14ac:dyDescent="0.25">
      <c r="A345" s="3">
        <v>332</v>
      </c>
      <c r="B345" s="3" t="s">
        <v>697</v>
      </c>
      <c r="C345" s="6" t="s">
        <v>698</v>
      </c>
      <c r="D345" s="3" t="s">
        <v>39</v>
      </c>
      <c r="E345" s="13">
        <v>4</v>
      </c>
      <c r="F345" s="13">
        <v>1075.1300000000001</v>
      </c>
      <c r="G345" s="15"/>
      <c r="H345" s="18">
        <f t="shared" si="5"/>
        <v>0</v>
      </c>
      <c r="I345" s="8"/>
      <c r="J345" s="3">
        <v>71282</v>
      </c>
      <c r="K345" s="3" t="s">
        <v>28</v>
      </c>
    </row>
    <row r="346" spans="1:11" ht="24" x14ac:dyDescent="0.25">
      <c r="A346" s="3">
        <v>333</v>
      </c>
      <c r="B346" s="3" t="s">
        <v>699</v>
      </c>
      <c r="C346" s="6" t="s">
        <v>700</v>
      </c>
      <c r="D346" s="3" t="s">
        <v>39</v>
      </c>
      <c r="E346" s="13">
        <v>8</v>
      </c>
      <c r="F346" s="13">
        <v>272.33999999999997</v>
      </c>
      <c r="G346" s="15"/>
      <c r="H346" s="18">
        <f t="shared" si="5"/>
        <v>0</v>
      </c>
      <c r="I346" s="8"/>
      <c r="J346" s="3">
        <v>71283</v>
      </c>
      <c r="K346" s="3" t="s">
        <v>28</v>
      </c>
    </row>
    <row r="347" spans="1:11" ht="24" x14ac:dyDescent="0.25">
      <c r="A347" s="3">
        <v>334</v>
      </c>
      <c r="B347" s="3" t="s">
        <v>701</v>
      </c>
      <c r="C347" s="6" t="s">
        <v>702</v>
      </c>
      <c r="D347" s="3" t="s">
        <v>39</v>
      </c>
      <c r="E347" s="13">
        <v>6</v>
      </c>
      <c r="F347" s="13">
        <v>598.73</v>
      </c>
      <c r="G347" s="15"/>
      <c r="H347" s="18">
        <f t="shared" si="5"/>
        <v>0</v>
      </c>
      <c r="I347" s="8"/>
      <c r="J347" s="3">
        <v>71284</v>
      </c>
      <c r="K347" s="3" t="s">
        <v>28</v>
      </c>
    </row>
    <row r="348" spans="1:11" ht="24" x14ac:dyDescent="0.25">
      <c r="A348" s="3">
        <v>335</v>
      </c>
      <c r="B348" s="3" t="s">
        <v>703</v>
      </c>
      <c r="C348" s="6" t="s">
        <v>704</v>
      </c>
      <c r="D348" s="3" t="s">
        <v>39</v>
      </c>
      <c r="E348" s="13">
        <v>9</v>
      </c>
      <c r="F348" s="13">
        <v>67.97</v>
      </c>
      <c r="G348" s="15"/>
      <c r="H348" s="18">
        <f t="shared" si="5"/>
        <v>0</v>
      </c>
      <c r="I348" s="8"/>
      <c r="J348" s="3">
        <v>71285</v>
      </c>
      <c r="K348" s="3" t="s">
        <v>28</v>
      </c>
    </row>
    <row r="349" spans="1:11" ht="24" x14ac:dyDescent="0.25">
      <c r="A349" s="3">
        <v>336</v>
      </c>
      <c r="B349" s="3" t="s">
        <v>705</v>
      </c>
      <c r="C349" s="6" t="s">
        <v>706</v>
      </c>
      <c r="D349" s="3" t="s">
        <v>39</v>
      </c>
      <c r="E349" s="13">
        <v>2</v>
      </c>
      <c r="F349" s="13">
        <v>68.2</v>
      </c>
      <c r="G349" s="15"/>
      <c r="H349" s="18">
        <f t="shared" si="5"/>
        <v>0</v>
      </c>
      <c r="I349" s="8"/>
      <c r="J349" s="3">
        <v>71286</v>
      </c>
      <c r="K349" s="3" t="s">
        <v>28</v>
      </c>
    </row>
    <row r="350" spans="1:11" ht="24" x14ac:dyDescent="0.25">
      <c r="A350" s="3">
        <v>337</v>
      </c>
      <c r="B350" s="3" t="s">
        <v>707</v>
      </c>
      <c r="C350" s="6" t="s">
        <v>708</v>
      </c>
      <c r="D350" s="3" t="s">
        <v>39</v>
      </c>
      <c r="E350" s="13">
        <v>42</v>
      </c>
      <c r="F350" s="13">
        <v>739.51</v>
      </c>
      <c r="G350" s="15"/>
      <c r="H350" s="18">
        <f t="shared" si="5"/>
        <v>0</v>
      </c>
      <c r="I350" s="8"/>
      <c r="J350" s="3">
        <v>71287</v>
      </c>
      <c r="K350" s="3" t="s">
        <v>28</v>
      </c>
    </row>
    <row r="351" spans="1:11" ht="24" x14ac:dyDescent="0.25">
      <c r="A351" s="3">
        <v>338</v>
      </c>
      <c r="B351" s="3" t="s">
        <v>709</v>
      </c>
      <c r="C351" s="6" t="s">
        <v>710</v>
      </c>
      <c r="D351" s="3" t="s">
        <v>39</v>
      </c>
      <c r="E351" s="13">
        <v>14</v>
      </c>
      <c r="F351" s="13">
        <v>373.83</v>
      </c>
      <c r="G351" s="15"/>
      <c r="H351" s="18">
        <f t="shared" si="5"/>
        <v>0</v>
      </c>
      <c r="I351" s="8"/>
      <c r="J351" s="3">
        <v>71288</v>
      </c>
      <c r="K351" s="3" t="s">
        <v>28</v>
      </c>
    </row>
    <row r="352" spans="1:11" ht="24" x14ac:dyDescent="0.25">
      <c r="A352" s="3">
        <v>339</v>
      </c>
      <c r="B352" s="3" t="s">
        <v>711</v>
      </c>
      <c r="C352" s="6" t="s">
        <v>712</v>
      </c>
      <c r="D352" s="3" t="s">
        <v>39</v>
      </c>
      <c r="E352" s="13">
        <v>40</v>
      </c>
      <c r="F352" s="13">
        <v>381.42</v>
      </c>
      <c r="G352" s="15"/>
      <c r="H352" s="18">
        <f t="shared" si="5"/>
        <v>0</v>
      </c>
      <c r="I352" s="8"/>
      <c r="J352" s="3">
        <v>71289</v>
      </c>
      <c r="K352" s="3" t="s">
        <v>28</v>
      </c>
    </row>
    <row r="353" spans="1:11" ht="24" x14ac:dyDescent="0.25">
      <c r="A353" s="3">
        <v>340</v>
      </c>
      <c r="B353" s="3" t="s">
        <v>713</v>
      </c>
      <c r="C353" s="6" t="s">
        <v>714</v>
      </c>
      <c r="D353" s="3" t="s">
        <v>39</v>
      </c>
      <c r="E353" s="13">
        <v>6</v>
      </c>
      <c r="F353" s="13">
        <v>802</v>
      </c>
      <c r="G353" s="15"/>
      <c r="H353" s="18">
        <f t="shared" si="5"/>
        <v>0</v>
      </c>
      <c r="I353" s="8"/>
      <c r="J353" s="3">
        <v>71290</v>
      </c>
      <c r="K353" s="3" t="s">
        <v>28</v>
      </c>
    </row>
    <row r="354" spans="1:11" ht="36" x14ac:dyDescent="0.25">
      <c r="A354" s="3">
        <v>341</v>
      </c>
      <c r="B354" s="3" t="s">
        <v>715</v>
      </c>
      <c r="C354" s="6" t="s">
        <v>716</v>
      </c>
      <c r="D354" s="3" t="s">
        <v>39</v>
      </c>
      <c r="E354" s="13">
        <v>15</v>
      </c>
      <c r="F354" s="13">
        <v>1737.37</v>
      </c>
      <c r="G354" s="15"/>
      <c r="H354" s="18">
        <f t="shared" si="5"/>
        <v>0</v>
      </c>
      <c r="I354" s="8"/>
      <c r="J354" s="3">
        <v>71291</v>
      </c>
      <c r="K354" s="3" t="s">
        <v>28</v>
      </c>
    </row>
    <row r="355" spans="1:11" ht="24" x14ac:dyDescent="0.25">
      <c r="A355" s="3">
        <v>342</v>
      </c>
      <c r="B355" s="3" t="s">
        <v>717</v>
      </c>
      <c r="C355" s="6" t="s">
        <v>718</v>
      </c>
      <c r="D355" s="3" t="s">
        <v>39</v>
      </c>
      <c r="E355" s="13">
        <v>42</v>
      </c>
      <c r="F355" s="13">
        <v>852.16</v>
      </c>
      <c r="G355" s="15"/>
      <c r="H355" s="18">
        <f t="shared" si="5"/>
        <v>0</v>
      </c>
      <c r="I355" s="8"/>
      <c r="J355" s="3">
        <v>71292</v>
      </c>
      <c r="K355" s="3" t="s">
        <v>28</v>
      </c>
    </row>
    <row r="356" spans="1:11" ht="36" x14ac:dyDescent="0.25">
      <c r="A356" s="3">
        <v>343</v>
      </c>
      <c r="B356" s="3" t="s">
        <v>719</v>
      </c>
      <c r="C356" s="6" t="s">
        <v>720</v>
      </c>
      <c r="D356" s="3" t="s">
        <v>39</v>
      </c>
      <c r="E356" s="13">
        <v>49</v>
      </c>
      <c r="F356" s="13">
        <v>75.739999999999995</v>
      </c>
      <c r="G356" s="15"/>
      <c r="H356" s="18">
        <f t="shared" si="5"/>
        <v>0</v>
      </c>
      <c r="I356" s="8"/>
      <c r="J356" s="3">
        <v>71293</v>
      </c>
      <c r="K356" s="3" t="s">
        <v>28</v>
      </c>
    </row>
    <row r="357" spans="1:11" ht="36" x14ac:dyDescent="0.25">
      <c r="A357" s="3">
        <v>344</v>
      </c>
      <c r="B357" s="3" t="s">
        <v>721</v>
      </c>
      <c r="C357" s="6" t="s">
        <v>722</v>
      </c>
      <c r="D357" s="3" t="s">
        <v>39</v>
      </c>
      <c r="E357" s="13">
        <v>15</v>
      </c>
      <c r="F357" s="13">
        <v>322.94</v>
      </c>
      <c r="G357" s="15"/>
      <c r="H357" s="18">
        <f t="shared" si="5"/>
        <v>0</v>
      </c>
      <c r="I357" s="8"/>
      <c r="J357" s="3">
        <v>71294</v>
      </c>
      <c r="K357" s="3" t="s">
        <v>28</v>
      </c>
    </row>
    <row r="358" spans="1:11" ht="24" x14ac:dyDescent="0.25">
      <c r="A358" s="3">
        <v>345</v>
      </c>
      <c r="B358" s="3" t="s">
        <v>723</v>
      </c>
      <c r="C358" s="6" t="s">
        <v>724</v>
      </c>
      <c r="D358" s="3" t="s">
        <v>27</v>
      </c>
      <c r="E358" s="13">
        <v>20</v>
      </c>
      <c r="F358" s="13">
        <v>874.1</v>
      </c>
      <c r="G358" s="15"/>
      <c r="H358" s="18">
        <f t="shared" si="5"/>
        <v>0</v>
      </c>
      <c r="I358" s="8"/>
      <c r="J358" s="3">
        <v>71295</v>
      </c>
      <c r="K358" s="3" t="s">
        <v>28</v>
      </c>
    </row>
    <row r="359" spans="1:11" x14ac:dyDescent="0.25">
      <c r="A359" s="3">
        <v>346</v>
      </c>
      <c r="B359" s="3" t="s">
        <v>725</v>
      </c>
      <c r="C359" s="6" t="s">
        <v>726</v>
      </c>
      <c r="D359" s="3" t="s">
        <v>39</v>
      </c>
      <c r="E359" s="13">
        <v>40</v>
      </c>
      <c r="F359" s="13">
        <v>91.4</v>
      </c>
      <c r="G359" s="15"/>
      <c r="H359" s="18">
        <f t="shared" si="5"/>
        <v>0</v>
      </c>
      <c r="I359" s="8"/>
      <c r="J359" s="3">
        <v>71296</v>
      </c>
      <c r="K359" s="3" t="s">
        <v>28</v>
      </c>
    </row>
    <row r="360" spans="1:11" ht="36" x14ac:dyDescent="0.25">
      <c r="A360" s="3">
        <v>347</v>
      </c>
      <c r="B360" s="3" t="s">
        <v>727</v>
      </c>
      <c r="C360" s="6" t="s">
        <v>728</v>
      </c>
      <c r="D360" s="3" t="s">
        <v>39</v>
      </c>
      <c r="E360" s="13">
        <v>4</v>
      </c>
      <c r="F360" s="13">
        <v>82.59</v>
      </c>
      <c r="G360" s="15"/>
      <c r="H360" s="18">
        <f t="shared" si="5"/>
        <v>0</v>
      </c>
      <c r="I360" s="8"/>
      <c r="J360" s="3">
        <v>71427</v>
      </c>
      <c r="K360" s="3" t="s">
        <v>28</v>
      </c>
    </row>
    <row r="361" spans="1:11" ht="48" x14ac:dyDescent="0.25">
      <c r="A361" s="3">
        <v>348</v>
      </c>
      <c r="B361" s="3" t="s">
        <v>729</v>
      </c>
      <c r="C361" s="6" t="s">
        <v>730</v>
      </c>
      <c r="D361" s="3" t="s">
        <v>39</v>
      </c>
      <c r="E361" s="13">
        <v>1</v>
      </c>
      <c r="F361" s="13">
        <v>87605.71</v>
      </c>
      <c r="G361" s="15"/>
      <c r="H361" s="18">
        <f t="shared" si="5"/>
        <v>0</v>
      </c>
      <c r="I361" s="8"/>
      <c r="J361" s="3">
        <v>71297</v>
      </c>
      <c r="K361" s="3" t="s">
        <v>28</v>
      </c>
    </row>
    <row r="362" spans="1:11" ht="84" x14ac:dyDescent="0.25">
      <c r="A362" s="3">
        <v>349</v>
      </c>
      <c r="B362" s="3" t="s">
        <v>731</v>
      </c>
      <c r="C362" s="6" t="s">
        <v>732</v>
      </c>
      <c r="D362" s="3" t="s">
        <v>733</v>
      </c>
      <c r="E362" s="13">
        <v>1</v>
      </c>
      <c r="F362" s="13">
        <v>46199.39</v>
      </c>
      <c r="G362" s="15"/>
      <c r="H362" s="18">
        <f t="shared" si="5"/>
        <v>0</v>
      </c>
      <c r="I362" s="8"/>
      <c r="J362" s="3">
        <v>71298</v>
      </c>
      <c r="K362" s="3" t="s">
        <v>28</v>
      </c>
    </row>
    <row r="363" spans="1:11" ht="84" x14ac:dyDescent="0.25">
      <c r="A363" s="3">
        <v>350</v>
      </c>
      <c r="B363" s="3" t="s">
        <v>734</v>
      </c>
      <c r="C363" s="6" t="s">
        <v>735</v>
      </c>
      <c r="D363" s="3" t="s">
        <v>39</v>
      </c>
      <c r="E363" s="13">
        <v>1</v>
      </c>
      <c r="F363" s="13">
        <v>377756.68</v>
      </c>
      <c r="G363" s="15"/>
      <c r="H363" s="18">
        <f t="shared" si="5"/>
        <v>0</v>
      </c>
      <c r="I363" s="8"/>
      <c r="J363" s="3">
        <v>71299</v>
      </c>
      <c r="K363" s="3" t="s">
        <v>28</v>
      </c>
    </row>
    <row r="364" spans="1:11" ht="24" x14ac:dyDescent="0.25">
      <c r="A364" s="3">
        <v>351</v>
      </c>
      <c r="B364" s="3" t="s">
        <v>736</v>
      </c>
      <c r="C364" s="6" t="s">
        <v>737</v>
      </c>
      <c r="D364" s="3" t="s">
        <v>27</v>
      </c>
      <c r="E364" s="13">
        <v>9750</v>
      </c>
      <c r="F364" s="13">
        <v>22.37</v>
      </c>
      <c r="G364" s="15"/>
      <c r="H364" s="18">
        <f t="shared" si="5"/>
        <v>0</v>
      </c>
      <c r="I364" s="8"/>
      <c r="J364" s="3">
        <v>71300</v>
      </c>
      <c r="K364" s="3" t="s">
        <v>28</v>
      </c>
    </row>
    <row r="365" spans="1:11" ht="24" x14ac:dyDescent="0.25">
      <c r="A365" s="3">
        <v>352</v>
      </c>
      <c r="B365" s="3" t="s">
        <v>738</v>
      </c>
      <c r="C365" s="6" t="s">
        <v>739</v>
      </c>
      <c r="D365" s="3" t="s">
        <v>27</v>
      </c>
      <c r="E365" s="13">
        <v>9750</v>
      </c>
      <c r="F365" s="13">
        <v>63.12</v>
      </c>
      <c r="G365" s="15"/>
      <c r="H365" s="18">
        <f t="shared" si="5"/>
        <v>0</v>
      </c>
      <c r="I365" s="8"/>
      <c r="J365" s="3">
        <v>71301</v>
      </c>
      <c r="K365" s="3" t="s">
        <v>28</v>
      </c>
    </row>
    <row r="366" spans="1:11" ht="24" x14ac:dyDescent="0.25">
      <c r="A366" s="3">
        <v>353</v>
      </c>
      <c r="B366" s="3" t="s">
        <v>740</v>
      </c>
      <c r="C366" s="6" t="s">
        <v>741</v>
      </c>
      <c r="D366" s="3" t="s">
        <v>27</v>
      </c>
      <c r="E366" s="13">
        <v>6720</v>
      </c>
      <c r="F366" s="13">
        <v>48.61</v>
      </c>
      <c r="G366" s="15"/>
      <c r="H366" s="18">
        <f t="shared" si="5"/>
        <v>0</v>
      </c>
      <c r="I366" s="8"/>
      <c r="J366" s="3">
        <v>71302</v>
      </c>
      <c r="K366" s="3" t="s">
        <v>28</v>
      </c>
    </row>
    <row r="367" spans="1:11" ht="24" x14ac:dyDescent="0.25">
      <c r="A367" s="3">
        <v>354</v>
      </c>
      <c r="B367" s="3" t="s">
        <v>742</v>
      </c>
      <c r="C367" s="6" t="s">
        <v>743</v>
      </c>
      <c r="D367" s="3" t="s">
        <v>27</v>
      </c>
      <c r="E367" s="13">
        <v>1550</v>
      </c>
      <c r="F367" s="13">
        <v>104.85</v>
      </c>
      <c r="G367" s="15"/>
      <c r="H367" s="18">
        <f t="shared" si="5"/>
        <v>0</v>
      </c>
      <c r="I367" s="8"/>
      <c r="J367" s="3">
        <v>71303</v>
      </c>
      <c r="K367" s="3" t="s">
        <v>28</v>
      </c>
    </row>
    <row r="368" spans="1:11" ht="24" x14ac:dyDescent="0.25">
      <c r="A368" s="3">
        <v>355</v>
      </c>
      <c r="B368" s="3" t="s">
        <v>744</v>
      </c>
      <c r="C368" s="6" t="s">
        <v>745</v>
      </c>
      <c r="D368" s="3" t="s">
        <v>27</v>
      </c>
      <c r="E368" s="13">
        <v>1200</v>
      </c>
      <c r="F368" s="13">
        <v>67.81</v>
      </c>
      <c r="G368" s="15"/>
      <c r="H368" s="18">
        <f t="shared" si="5"/>
        <v>0</v>
      </c>
      <c r="I368" s="8"/>
      <c r="J368" s="3">
        <v>71304</v>
      </c>
      <c r="K368" s="3" t="s">
        <v>28</v>
      </c>
    </row>
    <row r="369" spans="1:11" ht="24" x14ac:dyDescent="0.25">
      <c r="A369" s="3">
        <v>356</v>
      </c>
      <c r="B369" s="3" t="s">
        <v>746</v>
      </c>
      <c r="C369" s="6" t="s">
        <v>747</v>
      </c>
      <c r="D369" s="3" t="s">
        <v>54</v>
      </c>
      <c r="E369" s="13">
        <v>350</v>
      </c>
      <c r="F369" s="13">
        <v>44.44</v>
      </c>
      <c r="G369" s="15"/>
      <c r="H369" s="18">
        <f t="shared" si="5"/>
        <v>0</v>
      </c>
      <c r="I369" s="8"/>
      <c r="J369" s="3">
        <v>71305</v>
      </c>
      <c r="K369" s="3" t="s">
        <v>28</v>
      </c>
    </row>
    <row r="370" spans="1:11" ht="24" x14ac:dyDescent="0.25">
      <c r="A370" s="3">
        <v>357</v>
      </c>
      <c r="B370" s="3" t="s">
        <v>748</v>
      </c>
      <c r="C370" s="6" t="s">
        <v>749</v>
      </c>
      <c r="D370" s="3" t="s">
        <v>27</v>
      </c>
      <c r="E370" s="13">
        <v>800</v>
      </c>
      <c r="F370" s="13">
        <v>208</v>
      </c>
      <c r="G370" s="15"/>
      <c r="H370" s="18">
        <f t="shared" si="5"/>
        <v>0</v>
      </c>
      <c r="I370" s="8"/>
      <c r="J370" s="3">
        <v>71306</v>
      </c>
      <c r="K370" s="3" t="s">
        <v>28</v>
      </c>
    </row>
    <row r="371" spans="1:11" ht="24" x14ac:dyDescent="0.25">
      <c r="A371" s="3">
        <v>358</v>
      </c>
      <c r="B371" s="3" t="s">
        <v>750</v>
      </c>
      <c r="C371" s="6" t="s">
        <v>751</v>
      </c>
      <c r="D371" s="3" t="s">
        <v>27</v>
      </c>
      <c r="E371" s="13">
        <v>400</v>
      </c>
      <c r="F371" s="13">
        <v>402.03</v>
      </c>
      <c r="G371" s="15"/>
      <c r="H371" s="18">
        <f t="shared" si="5"/>
        <v>0</v>
      </c>
      <c r="I371" s="8"/>
      <c r="J371" s="3">
        <v>71428</v>
      </c>
      <c r="K371" s="3" t="s">
        <v>28</v>
      </c>
    </row>
    <row r="372" spans="1:11" ht="24" x14ac:dyDescent="0.25">
      <c r="A372" s="3">
        <v>359</v>
      </c>
      <c r="B372" s="3" t="s">
        <v>752</v>
      </c>
      <c r="C372" s="6" t="s">
        <v>753</v>
      </c>
      <c r="D372" s="3" t="s">
        <v>27</v>
      </c>
      <c r="E372" s="13">
        <v>3300</v>
      </c>
      <c r="F372" s="13">
        <v>177.35</v>
      </c>
      <c r="G372" s="15"/>
      <c r="H372" s="18">
        <f t="shared" si="5"/>
        <v>0</v>
      </c>
      <c r="I372" s="8"/>
      <c r="J372" s="3">
        <v>71307</v>
      </c>
      <c r="K372" s="3" t="s">
        <v>28</v>
      </c>
    </row>
    <row r="373" spans="1:11" ht="24" x14ac:dyDescent="0.25">
      <c r="A373" s="3">
        <v>360</v>
      </c>
      <c r="B373" s="3" t="s">
        <v>754</v>
      </c>
      <c r="C373" s="6" t="s">
        <v>755</v>
      </c>
      <c r="D373" s="3" t="s">
        <v>27</v>
      </c>
      <c r="E373" s="13">
        <v>180</v>
      </c>
      <c r="F373" s="13">
        <v>180.25</v>
      </c>
      <c r="G373" s="15"/>
      <c r="H373" s="18">
        <f t="shared" si="5"/>
        <v>0</v>
      </c>
      <c r="I373" s="8"/>
      <c r="J373" s="3">
        <v>71429</v>
      </c>
      <c r="K373" s="3" t="s">
        <v>28</v>
      </c>
    </row>
    <row r="374" spans="1:11" ht="48" x14ac:dyDescent="0.25">
      <c r="A374" s="3">
        <v>361</v>
      </c>
      <c r="B374" s="3" t="s">
        <v>756</v>
      </c>
      <c r="C374" s="6" t="s">
        <v>757</v>
      </c>
      <c r="D374" s="3" t="s">
        <v>27</v>
      </c>
      <c r="E374" s="13">
        <v>2100</v>
      </c>
      <c r="F374" s="13">
        <v>309.17</v>
      </c>
      <c r="G374" s="15"/>
      <c r="H374" s="18">
        <f t="shared" si="5"/>
        <v>0</v>
      </c>
      <c r="I374" s="8"/>
      <c r="J374" s="3">
        <v>71430</v>
      </c>
      <c r="K374" s="3" t="s">
        <v>28</v>
      </c>
    </row>
    <row r="375" spans="1:11" x14ac:dyDescent="0.25">
      <c r="A375" s="3">
        <v>362</v>
      </c>
      <c r="B375" s="3" t="s">
        <v>758</v>
      </c>
      <c r="C375" s="6" t="s">
        <v>759</v>
      </c>
      <c r="D375" s="3" t="s">
        <v>31</v>
      </c>
      <c r="E375" s="13">
        <v>65</v>
      </c>
      <c r="F375" s="13">
        <v>714.91</v>
      </c>
      <c r="G375" s="15"/>
      <c r="H375" s="18">
        <f t="shared" si="5"/>
        <v>0</v>
      </c>
      <c r="I375" s="8"/>
      <c r="J375" s="3">
        <v>71308</v>
      </c>
      <c r="K375" s="3" t="s">
        <v>28</v>
      </c>
    </row>
    <row r="376" spans="1:11" ht="24" x14ac:dyDescent="0.25">
      <c r="A376" s="3">
        <v>363</v>
      </c>
      <c r="B376" s="3" t="s">
        <v>760</v>
      </c>
      <c r="C376" s="6" t="s">
        <v>761</v>
      </c>
      <c r="D376" s="3" t="s">
        <v>31</v>
      </c>
      <c r="E376" s="13">
        <v>400</v>
      </c>
      <c r="F376" s="13">
        <v>1186.06</v>
      </c>
      <c r="G376" s="15"/>
      <c r="H376" s="18">
        <f t="shared" si="5"/>
        <v>0</v>
      </c>
      <c r="I376" s="8"/>
      <c r="J376" s="3">
        <v>71309</v>
      </c>
      <c r="K376" s="3" t="s">
        <v>28</v>
      </c>
    </row>
    <row r="377" spans="1:11" ht="24" x14ac:dyDescent="0.25">
      <c r="A377" s="3">
        <v>364</v>
      </c>
      <c r="B377" s="3" t="s">
        <v>762</v>
      </c>
      <c r="C377" s="6" t="s">
        <v>763</v>
      </c>
      <c r="D377" s="3" t="s">
        <v>27</v>
      </c>
      <c r="E377" s="13">
        <v>160</v>
      </c>
      <c r="F377" s="13">
        <v>87.27</v>
      </c>
      <c r="G377" s="15"/>
      <c r="H377" s="18">
        <f t="shared" si="5"/>
        <v>0</v>
      </c>
      <c r="I377" s="8"/>
      <c r="J377" s="3">
        <v>71310</v>
      </c>
      <c r="K377" s="3" t="s">
        <v>28</v>
      </c>
    </row>
    <row r="378" spans="1:11" ht="24" x14ac:dyDescent="0.25">
      <c r="A378" s="3">
        <v>365</v>
      </c>
      <c r="B378" s="3" t="s">
        <v>764</v>
      </c>
      <c r="C378" s="6" t="s">
        <v>765</v>
      </c>
      <c r="D378" s="3" t="s">
        <v>27</v>
      </c>
      <c r="E378" s="13">
        <v>3230</v>
      </c>
      <c r="F378" s="13">
        <v>7.55</v>
      </c>
      <c r="G378" s="15"/>
      <c r="H378" s="18">
        <f t="shared" si="5"/>
        <v>0</v>
      </c>
      <c r="I378" s="8"/>
      <c r="J378" s="3">
        <v>71311</v>
      </c>
      <c r="K378" s="3" t="s">
        <v>28</v>
      </c>
    </row>
    <row r="379" spans="1:11" ht="24" x14ac:dyDescent="0.25">
      <c r="A379" s="3">
        <v>366</v>
      </c>
      <c r="B379" s="3" t="s">
        <v>766</v>
      </c>
      <c r="C379" s="6" t="s">
        <v>767</v>
      </c>
      <c r="D379" s="3" t="s">
        <v>27</v>
      </c>
      <c r="E379" s="13">
        <v>5250</v>
      </c>
      <c r="F379" s="13">
        <v>50.88</v>
      </c>
      <c r="G379" s="15"/>
      <c r="H379" s="18">
        <f t="shared" si="5"/>
        <v>0</v>
      </c>
      <c r="I379" s="8"/>
      <c r="J379" s="3">
        <v>71312</v>
      </c>
      <c r="K379" s="3" t="s">
        <v>28</v>
      </c>
    </row>
    <row r="380" spans="1:11" ht="36" x14ac:dyDescent="0.25">
      <c r="A380" s="3">
        <v>367</v>
      </c>
      <c r="B380" s="3" t="s">
        <v>768</v>
      </c>
      <c r="C380" s="6" t="s">
        <v>769</v>
      </c>
      <c r="D380" s="3" t="s">
        <v>27</v>
      </c>
      <c r="E380" s="13">
        <v>773.22</v>
      </c>
      <c r="F380" s="13">
        <v>304.49</v>
      </c>
      <c r="G380" s="15"/>
      <c r="H380" s="18">
        <f t="shared" si="5"/>
        <v>0</v>
      </c>
      <c r="I380" s="8"/>
      <c r="J380" s="3">
        <v>71313</v>
      </c>
      <c r="K380" s="3" t="s">
        <v>28</v>
      </c>
    </row>
    <row r="381" spans="1:11" ht="36" x14ac:dyDescent="0.25">
      <c r="A381" s="3">
        <v>368</v>
      </c>
      <c r="B381" s="3" t="s">
        <v>770</v>
      </c>
      <c r="C381" s="6" t="s">
        <v>771</v>
      </c>
      <c r="D381" s="3" t="s">
        <v>27</v>
      </c>
      <c r="E381" s="13">
        <v>60</v>
      </c>
      <c r="F381" s="13">
        <v>582.77</v>
      </c>
      <c r="G381" s="15"/>
      <c r="H381" s="18">
        <f t="shared" si="5"/>
        <v>0</v>
      </c>
      <c r="I381" s="8"/>
      <c r="J381" s="3">
        <v>71314</v>
      </c>
      <c r="K381" s="3" t="s">
        <v>28</v>
      </c>
    </row>
    <row r="382" spans="1:11" ht="24" x14ac:dyDescent="0.25">
      <c r="A382" s="3">
        <v>369</v>
      </c>
      <c r="B382" s="3" t="s">
        <v>772</v>
      </c>
      <c r="C382" s="6" t="s">
        <v>773</v>
      </c>
      <c r="D382" s="3" t="s">
        <v>27</v>
      </c>
      <c r="E382" s="13">
        <v>20</v>
      </c>
      <c r="F382" s="13">
        <v>185.48</v>
      </c>
      <c r="G382" s="15"/>
      <c r="H382" s="18">
        <f t="shared" si="5"/>
        <v>0</v>
      </c>
      <c r="I382" s="8"/>
      <c r="J382" s="3">
        <v>71315</v>
      </c>
      <c r="K382" s="3" t="s">
        <v>28</v>
      </c>
    </row>
    <row r="383" spans="1:11" ht="24" x14ac:dyDescent="0.25">
      <c r="A383" s="3">
        <v>370</v>
      </c>
      <c r="B383" s="3" t="s">
        <v>774</v>
      </c>
      <c r="C383" s="6" t="s">
        <v>775</v>
      </c>
      <c r="D383" s="3" t="s">
        <v>27</v>
      </c>
      <c r="E383" s="13">
        <v>450</v>
      </c>
      <c r="F383" s="13">
        <v>98.63</v>
      </c>
      <c r="G383" s="15"/>
      <c r="H383" s="18">
        <f t="shared" si="5"/>
        <v>0</v>
      </c>
      <c r="I383" s="8"/>
      <c r="J383" s="3">
        <v>71316</v>
      </c>
      <c r="K383" s="3" t="s">
        <v>28</v>
      </c>
    </row>
    <row r="384" spans="1:11" ht="24" x14ac:dyDescent="0.25">
      <c r="A384" s="3">
        <v>371</v>
      </c>
      <c r="B384" s="3" t="s">
        <v>776</v>
      </c>
      <c r="C384" s="6" t="s">
        <v>777</v>
      </c>
      <c r="D384" s="3" t="s">
        <v>54</v>
      </c>
      <c r="E384" s="13">
        <v>900</v>
      </c>
      <c r="F384" s="13">
        <v>33.46</v>
      </c>
      <c r="G384" s="15"/>
      <c r="H384" s="18">
        <f t="shared" si="5"/>
        <v>0</v>
      </c>
      <c r="I384" s="8"/>
      <c r="J384" s="3">
        <v>71317</v>
      </c>
      <c r="K384" s="3" t="s">
        <v>28</v>
      </c>
    </row>
    <row r="385" spans="1:11" ht="24" x14ac:dyDescent="0.25">
      <c r="A385" s="3">
        <v>372</v>
      </c>
      <c r="B385" s="3" t="s">
        <v>778</v>
      </c>
      <c r="C385" s="6" t="s">
        <v>779</v>
      </c>
      <c r="D385" s="3" t="s">
        <v>54</v>
      </c>
      <c r="E385" s="13">
        <v>900</v>
      </c>
      <c r="F385" s="13">
        <v>106.78</v>
      </c>
      <c r="G385" s="15"/>
      <c r="H385" s="18">
        <f t="shared" si="5"/>
        <v>0</v>
      </c>
      <c r="I385" s="8"/>
      <c r="J385" s="3">
        <v>71318</v>
      </c>
      <c r="K385" s="3" t="s">
        <v>28</v>
      </c>
    </row>
    <row r="386" spans="1:11" ht="36" x14ac:dyDescent="0.25">
      <c r="A386" s="3">
        <v>373</v>
      </c>
      <c r="B386" s="3" t="s">
        <v>780</v>
      </c>
      <c r="C386" s="6" t="s">
        <v>781</v>
      </c>
      <c r="D386" s="3" t="s">
        <v>54</v>
      </c>
      <c r="E386" s="13">
        <v>80</v>
      </c>
      <c r="F386" s="13">
        <v>17.079999999999998</v>
      </c>
      <c r="G386" s="15"/>
      <c r="H386" s="18">
        <f t="shared" si="5"/>
        <v>0</v>
      </c>
      <c r="I386" s="8"/>
      <c r="J386" s="3">
        <v>71319</v>
      </c>
      <c r="K386" s="3" t="s">
        <v>28</v>
      </c>
    </row>
    <row r="387" spans="1:11" ht="36" x14ac:dyDescent="0.25">
      <c r="A387" s="3">
        <v>374</v>
      </c>
      <c r="B387" s="3" t="s">
        <v>782</v>
      </c>
      <c r="C387" s="6" t="s">
        <v>783</v>
      </c>
      <c r="D387" s="3" t="s">
        <v>27</v>
      </c>
      <c r="E387" s="13">
        <v>75</v>
      </c>
      <c r="F387" s="13">
        <v>589.04999999999995</v>
      </c>
      <c r="G387" s="15"/>
      <c r="H387" s="18">
        <f t="shared" si="5"/>
        <v>0</v>
      </c>
      <c r="I387" s="8"/>
      <c r="J387" s="3">
        <v>71324</v>
      </c>
      <c r="K387" s="3" t="s">
        <v>28</v>
      </c>
    </row>
    <row r="388" spans="1:11" ht="24" x14ac:dyDescent="0.25">
      <c r="A388" s="3">
        <v>375</v>
      </c>
      <c r="B388" s="3" t="s">
        <v>784</v>
      </c>
      <c r="C388" s="6" t="s">
        <v>785</v>
      </c>
      <c r="D388" s="3" t="s">
        <v>31</v>
      </c>
      <c r="E388" s="13">
        <v>45</v>
      </c>
      <c r="F388" s="13">
        <v>2090.11</v>
      </c>
      <c r="G388" s="15"/>
      <c r="H388" s="18">
        <f t="shared" si="5"/>
        <v>0</v>
      </c>
      <c r="I388" s="8"/>
      <c r="J388" s="3">
        <v>71320</v>
      </c>
      <c r="K388" s="3" t="s">
        <v>28</v>
      </c>
    </row>
    <row r="389" spans="1:11" ht="24" x14ac:dyDescent="0.25">
      <c r="A389" s="3">
        <v>376</v>
      </c>
      <c r="B389" s="3" t="s">
        <v>786</v>
      </c>
      <c r="C389" s="6" t="s">
        <v>787</v>
      </c>
      <c r="D389" s="3" t="s">
        <v>27</v>
      </c>
      <c r="E389" s="13">
        <v>1</v>
      </c>
      <c r="F389" s="13">
        <v>1126.45</v>
      </c>
      <c r="G389" s="15"/>
      <c r="H389" s="18">
        <f t="shared" si="5"/>
        <v>0</v>
      </c>
      <c r="I389" s="8"/>
      <c r="J389" s="3">
        <v>71321</v>
      </c>
      <c r="K389" s="3" t="s">
        <v>28</v>
      </c>
    </row>
    <row r="390" spans="1:11" x14ac:dyDescent="0.25">
      <c r="A390" s="3">
        <v>377</v>
      </c>
      <c r="B390" s="3" t="s">
        <v>788</v>
      </c>
      <c r="C390" s="6" t="s">
        <v>789</v>
      </c>
      <c r="D390" s="3" t="s">
        <v>27</v>
      </c>
      <c r="E390" s="13">
        <v>1560</v>
      </c>
      <c r="F390" s="13">
        <v>325.22000000000003</v>
      </c>
      <c r="G390" s="15"/>
      <c r="H390" s="18">
        <f t="shared" si="5"/>
        <v>0</v>
      </c>
      <c r="I390" s="8"/>
      <c r="J390" s="3">
        <v>71322</v>
      </c>
      <c r="K390" s="3" t="s">
        <v>28</v>
      </c>
    </row>
    <row r="391" spans="1:11" ht="24" x14ac:dyDescent="0.25">
      <c r="A391" s="3">
        <v>378</v>
      </c>
      <c r="B391" s="3" t="s">
        <v>790</v>
      </c>
      <c r="C391" s="6" t="s">
        <v>791</v>
      </c>
      <c r="D391" s="3" t="s">
        <v>27</v>
      </c>
      <c r="E391" s="13">
        <v>670</v>
      </c>
      <c r="F391" s="13">
        <v>36.79</v>
      </c>
      <c r="G391" s="15"/>
      <c r="H391" s="18">
        <f t="shared" si="5"/>
        <v>0</v>
      </c>
      <c r="I391" s="8"/>
      <c r="J391" s="3">
        <v>71323</v>
      </c>
      <c r="K391" s="3" t="s">
        <v>28</v>
      </c>
    </row>
    <row r="392" spans="1:11" ht="36" x14ac:dyDescent="0.25">
      <c r="A392" s="3">
        <v>379</v>
      </c>
      <c r="B392" s="3" t="s">
        <v>792</v>
      </c>
      <c r="C392" s="6" t="s">
        <v>793</v>
      </c>
      <c r="D392" s="3" t="s">
        <v>27</v>
      </c>
      <c r="E392" s="13">
        <v>200</v>
      </c>
      <c r="F392" s="13">
        <v>778.65</v>
      </c>
      <c r="G392" s="15"/>
      <c r="H392" s="18">
        <f t="shared" si="5"/>
        <v>0</v>
      </c>
      <c r="I392" s="8"/>
      <c r="J392" s="3">
        <v>71431</v>
      </c>
      <c r="K392" s="3" t="s">
        <v>28</v>
      </c>
    </row>
    <row r="393" spans="1:11" ht="48" x14ac:dyDescent="0.25">
      <c r="A393" s="3">
        <v>380</v>
      </c>
      <c r="B393" s="3" t="s">
        <v>794</v>
      </c>
      <c r="C393" s="6" t="s">
        <v>795</v>
      </c>
      <c r="D393" s="3" t="s">
        <v>31</v>
      </c>
      <c r="E393" s="13">
        <v>30</v>
      </c>
      <c r="F393" s="13">
        <v>305.32</v>
      </c>
      <c r="G393" s="15"/>
      <c r="H393" s="18">
        <f t="shared" si="5"/>
        <v>0</v>
      </c>
      <c r="I393" s="8"/>
      <c r="J393" s="3">
        <v>71432</v>
      </c>
      <c r="K393" s="3" t="s">
        <v>28</v>
      </c>
    </row>
    <row r="394" spans="1:11" ht="24" x14ac:dyDescent="0.25">
      <c r="A394" s="3">
        <v>381</v>
      </c>
      <c r="B394" s="3" t="s">
        <v>796</v>
      </c>
      <c r="C394" s="6" t="s">
        <v>797</v>
      </c>
      <c r="D394" s="3" t="s">
        <v>27</v>
      </c>
      <c r="E394" s="13">
        <v>25</v>
      </c>
      <c r="F394" s="13">
        <v>1249.81</v>
      </c>
      <c r="G394" s="15"/>
      <c r="H394" s="18">
        <f t="shared" si="5"/>
        <v>0</v>
      </c>
      <c r="I394" s="8"/>
      <c r="J394" s="3">
        <v>71325</v>
      </c>
      <c r="K394" s="3" t="s">
        <v>28</v>
      </c>
    </row>
    <row r="395" spans="1:11" ht="24" x14ac:dyDescent="0.25">
      <c r="A395" s="3">
        <v>382</v>
      </c>
      <c r="B395" s="3" t="s">
        <v>798</v>
      </c>
      <c r="C395" s="6" t="s">
        <v>799</v>
      </c>
      <c r="D395" s="3" t="s">
        <v>27</v>
      </c>
      <c r="E395" s="13">
        <v>1360</v>
      </c>
      <c r="F395" s="13">
        <v>1474.95</v>
      </c>
      <c r="G395" s="15"/>
      <c r="H395" s="18">
        <f t="shared" si="5"/>
        <v>0</v>
      </c>
      <c r="I395" s="8"/>
      <c r="J395" s="3">
        <v>71326</v>
      </c>
      <c r="K395" s="3" t="s">
        <v>28</v>
      </c>
    </row>
    <row r="396" spans="1:11" ht="24" x14ac:dyDescent="0.25">
      <c r="A396" s="3">
        <v>383</v>
      </c>
      <c r="B396" s="3" t="s">
        <v>800</v>
      </c>
      <c r="C396" s="6" t="s">
        <v>801</v>
      </c>
      <c r="D396" s="3" t="s">
        <v>27</v>
      </c>
      <c r="E396" s="13">
        <v>5.7</v>
      </c>
      <c r="F396" s="13">
        <v>5108.91</v>
      </c>
      <c r="G396" s="15"/>
      <c r="H396" s="18">
        <f t="shared" si="5"/>
        <v>0</v>
      </c>
      <c r="I396" s="8"/>
      <c r="J396" s="3">
        <v>71433</v>
      </c>
      <c r="K396" s="3" t="s">
        <v>28</v>
      </c>
    </row>
    <row r="397" spans="1:11" ht="24" x14ac:dyDescent="0.25">
      <c r="A397" s="3">
        <v>384</v>
      </c>
      <c r="B397" s="3" t="s">
        <v>802</v>
      </c>
      <c r="C397" s="6" t="s">
        <v>803</v>
      </c>
      <c r="D397" s="3" t="s">
        <v>27</v>
      </c>
      <c r="E397" s="13">
        <v>3850</v>
      </c>
      <c r="F397" s="13">
        <v>21.33</v>
      </c>
      <c r="G397" s="15"/>
      <c r="H397" s="18">
        <f t="shared" si="5"/>
        <v>0</v>
      </c>
      <c r="I397" s="8"/>
      <c r="J397" s="3">
        <v>71327</v>
      </c>
      <c r="K397" s="3" t="s">
        <v>28</v>
      </c>
    </row>
    <row r="398" spans="1:11" ht="24" x14ac:dyDescent="0.25">
      <c r="A398" s="3">
        <v>385</v>
      </c>
      <c r="B398" s="3" t="s">
        <v>804</v>
      </c>
      <c r="C398" s="6" t="s">
        <v>805</v>
      </c>
      <c r="D398" s="3" t="s">
        <v>27</v>
      </c>
      <c r="E398" s="13">
        <v>21500</v>
      </c>
      <c r="F398" s="13">
        <v>51.07</v>
      </c>
      <c r="G398" s="15"/>
      <c r="H398" s="18">
        <f t="shared" ref="H398:H461" si="6">G398*E398</f>
        <v>0</v>
      </c>
      <c r="I398" s="8"/>
      <c r="J398" s="3">
        <v>71328</v>
      </c>
      <c r="K398" s="3" t="s">
        <v>28</v>
      </c>
    </row>
    <row r="399" spans="1:11" x14ac:dyDescent="0.25">
      <c r="A399" s="3">
        <v>386</v>
      </c>
      <c r="B399" s="3" t="s">
        <v>806</v>
      </c>
      <c r="C399" s="6" t="s">
        <v>807</v>
      </c>
      <c r="D399" s="3" t="s">
        <v>27</v>
      </c>
      <c r="E399" s="13">
        <v>8650</v>
      </c>
      <c r="F399" s="13">
        <v>37.79</v>
      </c>
      <c r="G399" s="15"/>
      <c r="H399" s="18">
        <f t="shared" si="6"/>
        <v>0</v>
      </c>
      <c r="I399" s="8"/>
      <c r="J399" s="3">
        <v>71329</v>
      </c>
      <c r="K399" s="3" t="s">
        <v>28</v>
      </c>
    </row>
    <row r="400" spans="1:11" ht="24" x14ac:dyDescent="0.25">
      <c r="A400" s="3">
        <v>387</v>
      </c>
      <c r="B400" s="3" t="s">
        <v>808</v>
      </c>
      <c r="C400" s="6" t="s">
        <v>809</v>
      </c>
      <c r="D400" s="3" t="s">
        <v>27</v>
      </c>
      <c r="E400" s="13">
        <v>5000</v>
      </c>
      <c r="F400" s="13">
        <v>174.39</v>
      </c>
      <c r="G400" s="15"/>
      <c r="H400" s="18">
        <f t="shared" si="6"/>
        <v>0</v>
      </c>
      <c r="I400" s="8"/>
      <c r="J400" s="3">
        <v>71330</v>
      </c>
      <c r="K400" s="3" t="s">
        <v>28</v>
      </c>
    </row>
    <row r="401" spans="1:11" ht="24" x14ac:dyDescent="0.25">
      <c r="A401" s="3">
        <v>388</v>
      </c>
      <c r="B401" s="3" t="s">
        <v>810</v>
      </c>
      <c r="C401" s="6" t="s">
        <v>811</v>
      </c>
      <c r="D401" s="3" t="s">
        <v>27</v>
      </c>
      <c r="E401" s="13">
        <v>3670</v>
      </c>
      <c r="F401" s="13">
        <v>75.03</v>
      </c>
      <c r="G401" s="15"/>
      <c r="H401" s="18">
        <f t="shared" si="6"/>
        <v>0</v>
      </c>
      <c r="I401" s="8"/>
      <c r="J401" s="3">
        <v>71331</v>
      </c>
      <c r="K401" s="3" t="s">
        <v>28</v>
      </c>
    </row>
    <row r="402" spans="1:11" ht="24" x14ac:dyDescent="0.25">
      <c r="A402" s="3">
        <v>389</v>
      </c>
      <c r="B402" s="3" t="s">
        <v>812</v>
      </c>
      <c r="C402" s="6" t="s">
        <v>813</v>
      </c>
      <c r="D402" s="3" t="s">
        <v>54</v>
      </c>
      <c r="E402" s="13">
        <v>250</v>
      </c>
      <c r="F402" s="13">
        <v>13.53</v>
      </c>
      <c r="G402" s="15"/>
      <c r="H402" s="18">
        <f t="shared" si="6"/>
        <v>0</v>
      </c>
      <c r="I402" s="8"/>
      <c r="J402" s="3">
        <v>71332</v>
      </c>
      <c r="K402" s="3" t="s">
        <v>28</v>
      </c>
    </row>
    <row r="403" spans="1:11" ht="24" x14ac:dyDescent="0.25">
      <c r="A403" s="3">
        <v>390</v>
      </c>
      <c r="B403" s="3" t="s">
        <v>814</v>
      </c>
      <c r="C403" s="6" t="s">
        <v>815</v>
      </c>
      <c r="D403" s="3" t="s">
        <v>27</v>
      </c>
      <c r="E403" s="13">
        <v>3250</v>
      </c>
      <c r="F403" s="13">
        <v>64.959999999999994</v>
      </c>
      <c r="G403" s="15"/>
      <c r="H403" s="18">
        <f t="shared" si="6"/>
        <v>0</v>
      </c>
      <c r="I403" s="8"/>
      <c r="J403" s="3">
        <v>71333</v>
      </c>
      <c r="K403" s="3" t="s">
        <v>28</v>
      </c>
    </row>
    <row r="404" spans="1:11" x14ac:dyDescent="0.25">
      <c r="A404" s="3">
        <v>391</v>
      </c>
      <c r="B404" s="3" t="s">
        <v>816</v>
      </c>
      <c r="C404" s="6" t="s">
        <v>817</v>
      </c>
      <c r="D404" s="3" t="s">
        <v>27</v>
      </c>
      <c r="E404" s="13">
        <v>2550</v>
      </c>
      <c r="F404" s="13">
        <v>33.659999999999997</v>
      </c>
      <c r="G404" s="15"/>
      <c r="H404" s="18">
        <f t="shared" si="6"/>
        <v>0</v>
      </c>
      <c r="I404" s="8"/>
      <c r="J404" s="3">
        <v>71334</v>
      </c>
      <c r="K404" s="3" t="s">
        <v>28</v>
      </c>
    </row>
    <row r="405" spans="1:11" ht="24" x14ac:dyDescent="0.25">
      <c r="A405" s="3">
        <v>392</v>
      </c>
      <c r="B405" s="3" t="s">
        <v>818</v>
      </c>
      <c r="C405" s="6" t="s">
        <v>819</v>
      </c>
      <c r="D405" s="3" t="s">
        <v>54</v>
      </c>
      <c r="E405" s="13">
        <v>95</v>
      </c>
      <c r="F405" s="13">
        <v>438.11</v>
      </c>
      <c r="G405" s="15"/>
      <c r="H405" s="18">
        <f t="shared" si="6"/>
        <v>0</v>
      </c>
      <c r="I405" s="8"/>
      <c r="J405" s="3">
        <v>71335</v>
      </c>
      <c r="K405" s="3" t="s">
        <v>28</v>
      </c>
    </row>
    <row r="406" spans="1:11" ht="24" x14ac:dyDescent="0.25">
      <c r="A406" s="3">
        <v>393</v>
      </c>
      <c r="B406" s="3" t="s">
        <v>820</v>
      </c>
      <c r="C406" s="6" t="s">
        <v>821</v>
      </c>
      <c r="D406" s="3" t="s">
        <v>39</v>
      </c>
      <c r="E406" s="13">
        <v>2</v>
      </c>
      <c r="F406" s="13">
        <v>5134.13</v>
      </c>
      <c r="G406" s="15"/>
      <c r="H406" s="18">
        <f t="shared" si="6"/>
        <v>0</v>
      </c>
      <c r="I406" s="8"/>
      <c r="J406" s="3">
        <v>71336</v>
      </c>
      <c r="K406" s="3" t="s">
        <v>28</v>
      </c>
    </row>
    <row r="407" spans="1:11" ht="36" x14ac:dyDescent="0.25">
      <c r="A407" s="3">
        <v>394</v>
      </c>
      <c r="B407" s="3" t="s">
        <v>822</v>
      </c>
      <c r="C407" s="6" t="s">
        <v>823</v>
      </c>
      <c r="D407" s="3" t="s">
        <v>27</v>
      </c>
      <c r="E407" s="13">
        <v>6.3</v>
      </c>
      <c r="F407" s="13">
        <v>1990.59</v>
      </c>
      <c r="G407" s="15"/>
      <c r="H407" s="18">
        <f t="shared" si="6"/>
        <v>0</v>
      </c>
      <c r="I407" s="8"/>
      <c r="J407" s="3">
        <v>71337</v>
      </c>
      <c r="K407" s="3" t="s">
        <v>28</v>
      </c>
    </row>
    <row r="408" spans="1:11" ht="24" x14ac:dyDescent="0.25">
      <c r="A408" s="3">
        <v>395</v>
      </c>
      <c r="B408" s="3" t="s">
        <v>824</v>
      </c>
      <c r="C408" s="6" t="s">
        <v>825</v>
      </c>
      <c r="D408" s="3" t="s">
        <v>27</v>
      </c>
      <c r="E408" s="13">
        <v>520</v>
      </c>
      <c r="F408" s="13">
        <v>145.35</v>
      </c>
      <c r="G408" s="15"/>
      <c r="H408" s="18">
        <f t="shared" si="6"/>
        <v>0</v>
      </c>
      <c r="I408" s="8"/>
      <c r="J408" s="3">
        <v>71338</v>
      </c>
      <c r="K408" s="3" t="s">
        <v>28</v>
      </c>
    </row>
    <row r="409" spans="1:11" ht="24" x14ac:dyDescent="0.25">
      <c r="A409" s="3">
        <v>396</v>
      </c>
      <c r="B409" s="3" t="s">
        <v>826</v>
      </c>
      <c r="C409" s="6" t="s">
        <v>827</v>
      </c>
      <c r="D409" s="3" t="s">
        <v>27</v>
      </c>
      <c r="E409" s="13">
        <v>2400</v>
      </c>
      <c r="F409" s="13">
        <v>334.07</v>
      </c>
      <c r="G409" s="15"/>
      <c r="H409" s="18">
        <f t="shared" si="6"/>
        <v>0</v>
      </c>
      <c r="I409" s="8"/>
      <c r="J409" s="3">
        <v>71339</v>
      </c>
      <c r="K409" s="3" t="s">
        <v>28</v>
      </c>
    </row>
    <row r="410" spans="1:11" ht="24" x14ac:dyDescent="0.25">
      <c r="A410" s="3">
        <v>397</v>
      </c>
      <c r="B410" s="3" t="s">
        <v>828</v>
      </c>
      <c r="C410" s="6" t="s">
        <v>829</v>
      </c>
      <c r="D410" s="3" t="s">
        <v>27</v>
      </c>
      <c r="E410" s="13">
        <v>420</v>
      </c>
      <c r="F410" s="13">
        <v>41.44</v>
      </c>
      <c r="G410" s="15"/>
      <c r="H410" s="18">
        <f t="shared" si="6"/>
        <v>0</v>
      </c>
      <c r="I410" s="8"/>
      <c r="J410" s="3">
        <v>71340</v>
      </c>
      <c r="K410" s="3" t="s">
        <v>28</v>
      </c>
    </row>
    <row r="411" spans="1:11" ht="36" x14ac:dyDescent="0.25">
      <c r="A411" s="3">
        <v>398</v>
      </c>
      <c r="B411" s="3" t="s">
        <v>830</v>
      </c>
      <c r="C411" s="6" t="s">
        <v>831</v>
      </c>
      <c r="D411" s="3" t="s">
        <v>31</v>
      </c>
      <c r="E411" s="13">
        <v>270</v>
      </c>
      <c r="F411" s="13">
        <v>1473.28</v>
      </c>
      <c r="G411" s="15"/>
      <c r="H411" s="18">
        <f t="shared" si="6"/>
        <v>0</v>
      </c>
      <c r="I411" s="8"/>
      <c r="J411" s="3">
        <v>71341</v>
      </c>
      <c r="K411" s="3" t="s">
        <v>28</v>
      </c>
    </row>
    <row r="412" spans="1:11" ht="24" x14ac:dyDescent="0.25">
      <c r="A412" s="3">
        <v>399</v>
      </c>
      <c r="B412" s="3" t="s">
        <v>832</v>
      </c>
      <c r="C412" s="6" t="s">
        <v>833</v>
      </c>
      <c r="D412" s="3" t="s">
        <v>54</v>
      </c>
      <c r="E412" s="13">
        <v>470</v>
      </c>
      <c r="F412" s="13">
        <v>119.78</v>
      </c>
      <c r="G412" s="15"/>
      <c r="H412" s="18">
        <f t="shared" si="6"/>
        <v>0</v>
      </c>
      <c r="I412" s="8"/>
      <c r="J412" s="3">
        <v>71342</v>
      </c>
      <c r="K412" s="3" t="s">
        <v>28</v>
      </c>
    </row>
    <row r="413" spans="1:11" ht="24" x14ac:dyDescent="0.25">
      <c r="A413" s="3">
        <v>400</v>
      </c>
      <c r="B413" s="3" t="s">
        <v>834</v>
      </c>
      <c r="C413" s="6" t="s">
        <v>835</v>
      </c>
      <c r="D413" s="3" t="s">
        <v>54</v>
      </c>
      <c r="E413" s="13">
        <v>70</v>
      </c>
      <c r="F413" s="13">
        <v>119.02</v>
      </c>
      <c r="G413" s="15"/>
      <c r="H413" s="18">
        <f t="shared" si="6"/>
        <v>0</v>
      </c>
      <c r="I413" s="8"/>
      <c r="J413" s="3">
        <v>71343</v>
      </c>
      <c r="K413" s="3" t="s">
        <v>28</v>
      </c>
    </row>
    <row r="414" spans="1:11" ht="24" x14ac:dyDescent="0.25">
      <c r="A414" s="3">
        <v>401</v>
      </c>
      <c r="B414" s="3" t="s">
        <v>836</v>
      </c>
      <c r="C414" s="6" t="s">
        <v>837</v>
      </c>
      <c r="D414" s="3" t="s">
        <v>31</v>
      </c>
      <c r="E414" s="13">
        <v>21</v>
      </c>
      <c r="F414" s="13">
        <v>997.66</v>
      </c>
      <c r="G414" s="15"/>
      <c r="H414" s="18">
        <f t="shared" si="6"/>
        <v>0</v>
      </c>
      <c r="I414" s="8"/>
      <c r="J414" s="3">
        <v>71344</v>
      </c>
      <c r="K414" s="3" t="s">
        <v>28</v>
      </c>
    </row>
    <row r="415" spans="1:11" x14ac:dyDescent="0.25">
      <c r="A415" s="3">
        <v>402</v>
      </c>
      <c r="B415" s="3" t="s">
        <v>838</v>
      </c>
      <c r="C415" s="6" t="s">
        <v>839</v>
      </c>
      <c r="D415" s="3" t="s">
        <v>54</v>
      </c>
      <c r="E415" s="13">
        <v>21</v>
      </c>
      <c r="F415" s="13">
        <v>49.34</v>
      </c>
      <c r="G415" s="15"/>
      <c r="H415" s="18">
        <f t="shared" si="6"/>
        <v>0</v>
      </c>
      <c r="I415" s="8"/>
      <c r="J415" s="3">
        <v>71345</v>
      </c>
      <c r="K415" s="3" t="s">
        <v>28</v>
      </c>
    </row>
    <row r="416" spans="1:11" ht="24" x14ac:dyDescent="0.25">
      <c r="A416" s="3">
        <v>403</v>
      </c>
      <c r="B416" s="3" t="s">
        <v>840</v>
      </c>
      <c r="C416" s="6" t="s">
        <v>841</v>
      </c>
      <c r="D416" s="3" t="s">
        <v>31</v>
      </c>
      <c r="E416" s="13">
        <v>20</v>
      </c>
      <c r="F416" s="13">
        <v>331.97</v>
      </c>
      <c r="G416" s="15"/>
      <c r="H416" s="18">
        <f t="shared" si="6"/>
        <v>0</v>
      </c>
      <c r="I416" s="8"/>
      <c r="J416" s="3">
        <v>71346</v>
      </c>
      <c r="K416" s="3" t="s">
        <v>28</v>
      </c>
    </row>
    <row r="417" spans="1:11" ht="36" x14ac:dyDescent="0.25">
      <c r="A417" s="3">
        <v>404</v>
      </c>
      <c r="B417" s="3" t="s">
        <v>842</v>
      </c>
      <c r="C417" s="6" t="s">
        <v>843</v>
      </c>
      <c r="D417" s="3" t="s">
        <v>39</v>
      </c>
      <c r="E417" s="13">
        <v>1</v>
      </c>
      <c r="F417" s="13">
        <v>8678.07</v>
      </c>
      <c r="G417" s="15"/>
      <c r="H417" s="18">
        <f t="shared" si="6"/>
        <v>0</v>
      </c>
      <c r="I417" s="8"/>
      <c r="J417" s="3">
        <v>71347</v>
      </c>
      <c r="K417" s="3" t="s">
        <v>28</v>
      </c>
    </row>
    <row r="418" spans="1:11" ht="24" x14ac:dyDescent="0.25">
      <c r="A418" s="3">
        <v>405</v>
      </c>
      <c r="B418" s="3" t="s">
        <v>844</v>
      </c>
      <c r="C418" s="6" t="s">
        <v>845</v>
      </c>
      <c r="D418" s="3" t="s">
        <v>39</v>
      </c>
      <c r="E418" s="13">
        <v>1</v>
      </c>
      <c r="F418" s="13">
        <v>353.14</v>
      </c>
      <c r="G418" s="15"/>
      <c r="H418" s="18">
        <f t="shared" si="6"/>
        <v>0</v>
      </c>
      <c r="I418" s="8"/>
      <c r="J418" s="3">
        <v>71348</v>
      </c>
      <c r="K418" s="3" t="s">
        <v>28</v>
      </c>
    </row>
    <row r="419" spans="1:11" ht="36" x14ac:dyDescent="0.25">
      <c r="A419" s="3">
        <v>406</v>
      </c>
      <c r="B419" s="3" t="s">
        <v>846</v>
      </c>
      <c r="C419" s="6" t="s">
        <v>847</v>
      </c>
      <c r="D419" s="3" t="s">
        <v>39</v>
      </c>
      <c r="E419" s="13">
        <v>1</v>
      </c>
      <c r="F419" s="13">
        <v>653.96</v>
      </c>
      <c r="G419" s="15"/>
      <c r="H419" s="18">
        <f t="shared" si="6"/>
        <v>0</v>
      </c>
      <c r="I419" s="8"/>
      <c r="J419" s="3">
        <v>71349</v>
      </c>
      <c r="K419" s="3" t="s">
        <v>28</v>
      </c>
    </row>
    <row r="420" spans="1:11" ht="24" x14ac:dyDescent="0.25">
      <c r="A420" s="3">
        <v>407</v>
      </c>
      <c r="B420" s="3" t="s">
        <v>848</v>
      </c>
      <c r="C420" s="6" t="s">
        <v>849</v>
      </c>
      <c r="D420" s="3" t="s">
        <v>39</v>
      </c>
      <c r="E420" s="13">
        <v>1</v>
      </c>
      <c r="F420" s="13">
        <v>871.95</v>
      </c>
      <c r="G420" s="15"/>
      <c r="H420" s="18">
        <f t="shared" si="6"/>
        <v>0</v>
      </c>
      <c r="I420" s="8"/>
      <c r="J420" s="3">
        <v>71350</v>
      </c>
      <c r="K420" s="3" t="s">
        <v>28</v>
      </c>
    </row>
    <row r="421" spans="1:11" ht="24" x14ac:dyDescent="0.25">
      <c r="A421" s="3">
        <v>408</v>
      </c>
      <c r="B421" s="3" t="s">
        <v>850</v>
      </c>
      <c r="C421" s="6" t="s">
        <v>851</v>
      </c>
      <c r="D421" s="3" t="s">
        <v>39</v>
      </c>
      <c r="E421" s="13">
        <v>1</v>
      </c>
      <c r="F421" s="13">
        <v>483.93</v>
      </c>
      <c r="G421" s="15"/>
      <c r="H421" s="18">
        <f t="shared" si="6"/>
        <v>0</v>
      </c>
      <c r="I421" s="8"/>
      <c r="J421" s="3">
        <v>71351</v>
      </c>
      <c r="K421" s="3" t="s">
        <v>28</v>
      </c>
    </row>
    <row r="422" spans="1:11" ht="36" x14ac:dyDescent="0.25">
      <c r="A422" s="3">
        <v>409</v>
      </c>
      <c r="B422" s="3" t="s">
        <v>852</v>
      </c>
      <c r="C422" s="6" t="s">
        <v>853</v>
      </c>
      <c r="D422" s="3" t="s">
        <v>39</v>
      </c>
      <c r="E422" s="13">
        <v>5</v>
      </c>
      <c r="F422" s="13">
        <v>370.37</v>
      </c>
      <c r="G422" s="15"/>
      <c r="H422" s="18">
        <f t="shared" si="6"/>
        <v>0</v>
      </c>
      <c r="I422" s="8"/>
      <c r="J422" s="3">
        <v>71352</v>
      </c>
      <c r="K422" s="3" t="s">
        <v>28</v>
      </c>
    </row>
    <row r="423" spans="1:11" ht="24" x14ac:dyDescent="0.25">
      <c r="A423" s="3">
        <v>410</v>
      </c>
      <c r="B423" s="3" t="s">
        <v>854</v>
      </c>
      <c r="C423" s="6" t="s">
        <v>855</v>
      </c>
      <c r="D423" s="3" t="s">
        <v>39</v>
      </c>
      <c r="E423" s="13">
        <v>1</v>
      </c>
      <c r="F423" s="13">
        <v>5375.4</v>
      </c>
      <c r="G423" s="15"/>
      <c r="H423" s="18">
        <f t="shared" si="6"/>
        <v>0</v>
      </c>
      <c r="I423" s="8"/>
      <c r="J423" s="3">
        <v>71353</v>
      </c>
      <c r="K423" s="3" t="s">
        <v>28</v>
      </c>
    </row>
    <row r="424" spans="1:11" ht="24" x14ac:dyDescent="0.25">
      <c r="A424" s="3">
        <v>411</v>
      </c>
      <c r="B424" s="3" t="s">
        <v>856</v>
      </c>
      <c r="C424" s="6" t="s">
        <v>857</v>
      </c>
      <c r="D424" s="3" t="s">
        <v>39</v>
      </c>
      <c r="E424" s="13">
        <v>2</v>
      </c>
      <c r="F424" s="13">
        <v>4386.8500000000004</v>
      </c>
      <c r="G424" s="15"/>
      <c r="H424" s="18">
        <f t="shared" si="6"/>
        <v>0</v>
      </c>
      <c r="I424" s="8"/>
      <c r="J424" s="3">
        <v>71354</v>
      </c>
      <c r="K424" s="3" t="s">
        <v>28</v>
      </c>
    </row>
    <row r="425" spans="1:11" ht="24" x14ac:dyDescent="0.25">
      <c r="A425" s="3">
        <v>412</v>
      </c>
      <c r="B425" s="3" t="s">
        <v>858</v>
      </c>
      <c r="C425" s="6" t="s">
        <v>859</v>
      </c>
      <c r="D425" s="3" t="s">
        <v>39</v>
      </c>
      <c r="E425" s="13">
        <v>2</v>
      </c>
      <c r="F425" s="13">
        <v>8668</v>
      </c>
      <c r="G425" s="15"/>
      <c r="H425" s="18">
        <f t="shared" si="6"/>
        <v>0</v>
      </c>
      <c r="I425" s="8"/>
      <c r="J425" s="3">
        <v>71355</v>
      </c>
      <c r="K425" s="3" t="s">
        <v>28</v>
      </c>
    </row>
    <row r="426" spans="1:11" ht="24" x14ac:dyDescent="0.25">
      <c r="A426" s="3">
        <v>413</v>
      </c>
      <c r="B426" s="3" t="s">
        <v>860</v>
      </c>
      <c r="C426" s="6" t="s">
        <v>861</v>
      </c>
      <c r="D426" s="3" t="s">
        <v>27</v>
      </c>
      <c r="E426" s="13">
        <v>120</v>
      </c>
      <c r="F426" s="13">
        <v>63.11</v>
      </c>
      <c r="G426" s="15"/>
      <c r="H426" s="18">
        <f t="shared" si="6"/>
        <v>0</v>
      </c>
      <c r="I426" s="8"/>
      <c r="J426" s="3">
        <v>71356</v>
      </c>
      <c r="K426" s="3" t="s">
        <v>28</v>
      </c>
    </row>
    <row r="427" spans="1:11" ht="24" x14ac:dyDescent="0.25">
      <c r="A427" s="3">
        <v>414</v>
      </c>
      <c r="B427" s="3" t="s">
        <v>862</v>
      </c>
      <c r="C427" s="6" t="s">
        <v>863</v>
      </c>
      <c r="D427" s="3" t="s">
        <v>54</v>
      </c>
      <c r="E427" s="13">
        <v>110</v>
      </c>
      <c r="F427" s="13">
        <v>10.11</v>
      </c>
      <c r="G427" s="15"/>
      <c r="H427" s="18">
        <f t="shared" si="6"/>
        <v>0</v>
      </c>
      <c r="I427" s="8"/>
      <c r="J427" s="3">
        <v>71357</v>
      </c>
      <c r="K427" s="3" t="s">
        <v>28</v>
      </c>
    </row>
    <row r="428" spans="1:11" ht="36" x14ac:dyDescent="0.25">
      <c r="A428" s="3">
        <v>415</v>
      </c>
      <c r="B428" s="3" t="s">
        <v>864</v>
      </c>
      <c r="C428" s="6" t="s">
        <v>865</v>
      </c>
      <c r="D428" s="3" t="s">
        <v>39</v>
      </c>
      <c r="E428" s="13">
        <v>2</v>
      </c>
      <c r="F428" s="13">
        <v>4780.08</v>
      </c>
      <c r="G428" s="15"/>
      <c r="H428" s="18">
        <f t="shared" si="6"/>
        <v>0</v>
      </c>
      <c r="I428" s="8"/>
      <c r="J428" s="3">
        <v>71358</v>
      </c>
      <c r="K428" s="3" t="s">
        <v>28</v>
      </c>
    </row>
    <row r="429" spans="1:11" x14ac:dyDescent="0.25">
      <c r="A429" s="3">
        <v>416</v>
      </c>
      <c r="B429" s="3" t="s">
        <v>866</v>
      </c>
      <c r="C429" s="6" t="s">
        <v>867</v>
      </c>
      <c r="D429" s="3" t="s">
        <v>27</v>
      </c>
      <c r="E429" s="13">
        <v>300</v>
      </c>
      <c r="F429" s="13">
        <v>39.28</v>
      </c>
      <c r="G429" s="15"/>
      <c r="H429" s="18">
        <f t="shared" si="6"/>
        <v>0</v>
      </c>
      <c r="I429" s="8"/>
      <c r="J429" s="3">
        <v>71359</v>
      </c>
      <c r="K429" s="3" t="s">
        <v>28</v>
      </c>
    </row>
    <row r="430" spans="1:11" x14ac:dyDescent="0.25">
      <c r="A430" s="3">
        <v>417</v>
      </c>
      <c r="B430" s="3" t="s">
        <v>868</v>
      </c>
      <c r="C430" s="6" t="s">
        <v>869</v>
      </c>
      <c r="D430" s="3" t="s">
        <v>27</v>
      </c>
      <c r="E430" s="13">
        <v>5490</v>
      </c>
      <c r="F430" s="13">
        <v>17.940000000000001</v>
      </c>
      <c r="G430" s="15"/>
      <c r="H430" s="18">
        <f t="shared" si="6"/>
        <v>0</v>
      </c>
      <c r="I430" s="8"/>
      <c r="J430" s="3">
        <v>71360</v>
      </c>
      <c r="K430" s="3" t="s">
        <v>28</v>
      </c>
    </row>
    <row r="431" spans="1:11" ht="36" x14ac:dyDescent="0.25">
      <c r="A431" s="3">
        <v>418</v>
      </c>
      <c r="B431" s="3" t="s">
        <v>870</v>
      </c>
      <c r="C431" s="6" t="s">
        <v>871</v>
      </c>
      <c r="D431" s="3" t="s">
        <v>27</v>
      </c>
      <c r="E431" s="13">
        <v>320</v>
      </c>
      <c r="F431" s="13">
        <v>943.06</v>
      </c>
      <c r="G431" s="15"/>
      <c r="H431" s="18">
        <f t="shared" si="6"/>
        <v>0</v>
      </c>
      <c r="I431" s="8"/>
      <c r="J431" s="3">
        <v>71361</v>
      </c>
      <c r="K431" s="3" t="s">
        <v>28</v>
      </c>
    </row>
    <row r="432" spans="1:11" ht="24" x14ac:dyDescent="0.25">
      <c r="A432" s="3">
        <v>419</v>
      </c>
      <c r="B432" s="3" t="s">
        <v>872</v>
      </c>
      <c r="C432" s="6" t="s">
        <v>873</v>
      </c>
      <c r="D432" s="3" t="s">
        <v>27</v>
      </c>
      <c r="E432" s="13">
        <v>45</v>
      </c>
      <c r="F432" s="13">
        <v>588.75</v>
      </c>
      <c r="G432" s="15"/>
      <c r="H432" s="18">
        <f t="shared" si="6"/>
        <v>0</v>
      </c>
      <c r="I432" s="8"/>
      <c r="J432" s="3">
        <v>71362</v>
      </c>
      <c r="K432" s="3" t="s">
        <v>28</v>
      </c>
    </row>
    <row r="433" spans="1:11" ht="24" x14ac:dyDescent="0.25">
      <c r="A433" s="3">
        <v>420</v>
      </c>
      <c r="B433" s="3" t="s">
        <v>874</v>
      </c>
      <c r="C433" s="6" t="s">
        <v>875</v>
      </c>
      <c r="D433" s="3" t="s">
        <v>39</v>
      </c>
      <c r="E433" s="13">
        <v>14</v>
      </c>
      <c r="F433" s="13">
        <v>272.77</v>
      </c>
      <c r="G433" s="15"/>
      <c r="H433" s="18">
        <f t="shared" si="6"/>
        <v>0</v>
      </c>
      <c r="I433" s="8"/>
      <c r="J433" s="3">
        <v>71363</v>
      </c>
      <c r="K433" s="3" t="s">
        <v>28</v>
      </c>
    </row>
    <row r="434" spans="1:11" ht="24" x14ac:dyDescent="0.25">
      <c r="A434" s="3">
        <v>421</v>
      </c>
      <c r="B434" s="3" t="s">
        <v>876</v>
      </c>
      <c r="C434" s="6" t="s">
        <v>877</v>
      </c>
      <c r="D434" s="3" t="s">
        <v>39</v>
      </c>
      <c r="E434" s="13">
        <v>14</v>
      </c>
      <c r="F434" s="13">
        <v>287.16000000000003</v>
      </c>
      <c r="G434" s="15"/>
      <c r="H434" s="18">
        <f t="shared" si="6"/>
        <v>0</v>
      </c>
      <c r="I434" s="8"/>
      <c r="J434" s="3">
        <v>71364</v>
      </c>
      <c r="K434" s="3" t="s">
        <v>28</v>
      </c>
    </row>
    <row r="435" spans="1:11" ht="36" x14ac:dyDescent="0.25">
      <c r="A435" s="3">
        <v>422</v>
      </c>
      <c r="B435" s="3" t="s">
        <v>878</v>
      </c>
      <c r="C435" s="6" t="s">
        <v>879</v>
      </c>
      <c r="D435" s="3" t="s">
        <v>39</v>
      </c>
      <c r="E435" s="13">
        <v>6</v>
      </c>
      <c r="F435" s="13">
        <v>415.02</v>
      </c>
      <c r="G435" s="15"/>
      <c r="H435" s="18">
        <f t="shared" si="6"/>
        <v>0</v>
      </c>
      <c r="I435" s="8"/>
      <c r="J435" s="3">
        <v>71365</v>
      </c>
      <c r="K435" s="3" t="s">
        <v>28</v>
      </c>
    </row>
    <row r="436" spans="1:11" ht="24" x14ac:dyDescent="0.25">
      <c r="A436" s="3">
        <v>423</v>
      </c>
      <c r="B436" s="3" t="s">
        <v>880</v>
      </c>
      <c r="C436" s="6" t="s">
        <v>881</v>
      </c>
      <c r="D436" s="3" t="s">
        <v>39</v>
      </c>
      <c r="E436" s="13">
        <v>14</v>
      </c>
      <c r="F436" s="13">
        <v>529.4</v>
      </c>
      <c r="G436" s="15"/>
      <c r="H436" s="18">
        <f t="shared" si="6"/>
        <v>0</v>
      </c>
      <c r="I436" s="8"/>
      <c r="J436" s="3">
        <v>71366</v>
      </c>
      <c r="K436" s="3" t="s">
        <v>28</v>
      </c>
    </row>
    <row r="437" spans="1:11" ht="24" x14ac:dyDescent="0.25">
      <c r="A437" s="3">
        <v>424</v>
      </c>
      <c r="B437" s="3" t="s">
        <v>882</v>
      </c>
      <c r="C437" s="6" t="s">
        <v>883</v>
      </c>
      <c r="D437" s="3" t="s">
        <v>27</v>
      </c>
      <c r="E437" s="13">
        <v>20</v>
      </c>
      <c r="F437" s="13">
        <v>475.29</v>
      </c>
      <c r="G437" s="15"/>
      <c r="H437" s="18">
        <f t="shared" si="6"/>
        <v>0</v>
      </c>
      <c r="I437" s="8"/>
      <c r="J437" s="3">
        <v>71367</v>
      </c>
      <c r="K437" s="3" t="s">
        <v>28</v>
      </c>
    </row>
    <row r="438" spans="1:11" ht="24" x14ac:dyDescent="0.25">
      <c r="A438" s="3">
        <v>425</v>
      </c>
      <c r="B438" s="3" t="s">
        <v>884</v>
      </c>
      <c r="C438" s="6" t="s">
        <v>885</v>
      </c>
      <c r="D438" s="3" t="s">
        <v>54</v>
      </c>
      <c r="E438" s="13">
        <v>9</v>
      </c>
      <c r="F438" s="13">
        <v>564.17999999999995</v>
      </c>
      <c r="G438" s="15"/>
      <c r="H438" s="18">
        <f t="shared" si="6"/>
        <v>0</v>
      </c>
      <c r="I438" s="8"/>
      <c r="J438" s="3">
        <v>71368</v>
      </c>
      <c r="K438" s="3" t="s">
        <v>28</v>
      </c>
    </row>
    <row r="439" spans="1:11" ht="24" x14ac:dyDescent="0.25">
      <c r="A439" s="3">
        <v>426</v>
      </c>
      <c r="B439" s="3" t="s">
        <v>886</v>
      </c>
      <c r="C439" s="6" t="s">
        <v>887</v>
      </c>
      <c r="D439" s="3" t="s">
        <v>39</v>
      </c>
      <c r="E439" s="13">
        <v>14</v>
      </c>
      <c r="F439" s="13">
        <v>1085.7</v>
      </c>
      <c r="G439" s="15"/>
      <c r="H439" s="18">
        <f t="shared" si="6"/>
        <v>0</v>
      </c>
      <c r="I439" s="8"/>
      <c r="J439" s="3">
        <v>71369</v>
      </c>
      <c r="K439" s="3" t="s">
        <v>28</v>
      </c>
    </row>
    <row r="440" spans="1:11" ht="24" x14ac:dyDescent="0.25">
      <c r="A440" s="3">
        <v>427</v>
      </c>
      <c r="B440" s="3" t="s">
        <v>888</v>
      </c>
      <c r="C440" s="6" t="s">
        <v>889</v>
      </c>
      <c r="D440" s="3" t="s">
        <v>39</v>
      </c>
      <c r="E440" s="13">
        <v>2</v>
      </c>
      <c r="F440" s="13">
        <v>4248.91</v>
      </c>
      <c r="G440" s="15"/>
      <c r="H440" s="18">
        <f t="shared" si="6"/>
        <v>0</v>
      </c>
      <c r="I440" s="8"/>
      <c r="J440" s="3">
        <v>71370</v>
      </c>
      <c r="K440" s="3" t="s">
        <v>28</v>
      </c>
    </row>
    <row r="441" spans="1:11" ht="24" x14ac:dyDescent="0.25">
      <c r="A441" s="3">
        <v>428</v>
      </c>
      <c r="B441" s="3" t="s">
        <v>890</v>
      </c>
      <c r="C441" s="6" t="s">
        <v>891</v>
      </c>
      <c r="D441" s="3" t="s">
        <v>39</v>
      </c>
      <c r="E441" s="13">
        <v>4</v>
      </c>
      <c r="F441" s="13">
        <v>77.05</v>
      </c>
      <c r="G441" s="15"/>
      <c r="H441" s="18">
        <f t="shared" si="6"/>
        <v>0</v>
      </c>
      <c r="I441" s="8"/>
      <c r="J441" s="3">
        <v>71371</v>
      </c>
      <c r="K441" s="3" t="s">
        <v>28</v>
      </c>
    </row>
    <row r="442" spans="1:11" ht="24" x14ac:dyDescent="0.25">
      <c r="A442" s="3">
        <v>429</v>
      </c>
      <c r="B442" s="3" t="s">
        <v>892</v>
      </c>
      <c r="C442" s="6" t="s">
        <v>893</v>
      </c>
      <c r="D442" s="3" t="s">
        <v>39</v>
      </c>
      <c r="E442" s="13">
        <v>12</v>
      </c>
      <c r="F442" s="13">
        <v>20.85</v>
      </c>
      <c r="G442" s="15"/>
      <c r="H442" s="18">
        <f t="shared" si="6"/>
        <v>0</v>
      </c>
      <c r="I442" s="8"/>
      <c r="J442" s="3">
        <v>71372</v>
      </c>
      <c r="K442" s="3" t="s">
        <v>28</v>
      </c>
    </row>
    <row r="443" spans="1:11" ht="24" x14ac:dyDescent="0.25">
      <c r="A443" s="3">
        <v>430</v>
      </c>
      <c r="B443" s="3" t="s">
        <v>894</v>
      </c>
      <c r="C443" s="6" t="s">
        <v>895</v>
      </c>
      <c r="D443" s="3" t="s">
        <v>39</v>
      </c>
      <c r="E443" s="13">
        <v>24</v>
      </c>
      <c r="F443" s="13">
        <v>8.7100000000000009</v>
      </c>
      <c r="G443" s="15"/>
      <c r="H443" s="18">
        <f t="shared" si="6"/>
        <v>0</v>
      </c>
      <c r="I443" s="8"/>
      <c r="J443" s="3">
        <v>71373</v>
      </c>
      <c r="K443" s="3" t="s">
        <v>28</v>
      </c>
    </row>
    <row r="444" spans="1:11" ht="24" x14ac:dyDescent="0.25">
      <c r="A444" s="3">
        <v>431</v>
      </c>
      <c r="B444" s="3" t="s">
        <v>896</v>
      </c>
      <c r="C444" s="6" t="s">
        <v>897</v>
      </c>
      <c r="D444" s="3" t="s">
        <v>39</v>
      </c>
      <c r="E444" s="13">
        <v>70</v>
      </c>
      <c r="F444" s="13">
        <v>350.39</v>
      </c>
      <c r="G444" s="15"/>
      <c r="H444" s="18">
        <f t="shared" si="6"/>
        <v>0</v>
      </c>
      <c r="I444" s="8"/>
      <c r="J444" s="3">
        <v>71374</v>
      </c>
      <c r="K444" s="3" t="s">
        <v>28</v>
      </c>
    </row>
    <row r="445" spans="1:11" x14ac:dyDescent="0.25">
      <c r="A445" s="3">
        <v>432</v>
      </c>
      <c r="B445" s="3" t="s">
        <v>898</v>
      </c>
      <c r="C445" s="6" t="s">
        <v>899</v>
      </c>
      <c r="D445" s="3" t="s">
        <v>39</v>
      </c>
      <c r="E445" s="13">
        <v>4</v>
      </c>
      <c r="F445" s="13">
        <v>12368.09</v>
      </c>
      <c r="G445" s="15"/>
      <c r="H445" s="18">
        <f t="shared" si="6"/>
        <v>0</v>
      </c>
      <c r="I445" s="8"/>
      <c r="J445" s="3">
        <v>71375</v>
      </c>
      <c r="K445" s="3" t="s">
        <v>28</v>
      </c>
    </row>
    <row r="446" spans="1:11" ht="24" x14ac:dyDescent="0.25">
      <c r="A446" s="3">
        <v>433</v>
      </c>
      <c r="B446" s="3" t="s">
        <v>900</v>
      </c>
      <c r="C446" s="6" t="s">
        <v>901</v>
      </c>
      <c r="D446" s="3" t="s">
        <v>39</v>
      </c>
      <c r="E446" s="13">
        <v>14</v>
      </c>
      <c r="F446" s="13">
        <v>636.05999999999995</v>
      </c>
      <c r="G446" s="15"/>
      <c r="H446" s="18">
        <f t="shared" si="6"/>
        <v>0</v>
      </c>
      <c r="I446" s="8"/>
      <c r="J446" s="3">
        <v>71376</v>
      </c>
      <c r="K446" s="3" t="s">
        <v>28</v>
      </c>
    </row>
    <row r="447" spans="1:11" ht="60" x14ac:dyDescent="0.25">
      <c r="A447" s="3">
        <v>434</v>
      </c>
      <c r="B447" s="3" t="s">
        <v>902</v>
      </c>
      <c r="C447" s="6" t="s">
        <v>903</v>
      </c>
      <c r="D447" s="3" t="s">
        <v>39</v>
      </c>
      <c r="E447" s="13">
        <v>1</v>
      </c>
      <c r="F447" s="13">
        <v>165126.04</v>
      </c>
      <c r="G447" s="15"/>
      <c r="H447" s="18">
        <f t="shared" si="6"/>
        <v>0</v>
      </c>
      <c r="I447" s="8"/>
      <c r="J447" s="3">
        <v>71377</v>
      </c>
      <c r="K447" s="3" t="s">
        <v>28</v>
      </c>
    </row>
    <row r="448" spans="1:11" ht="24" x14ac:dyDescent="0.25">
      <c r="A448" s="3">
        <v>435</v>
      </c>
      <c r="B448" s="3" t="s">
        <v>904</v>
      </c>
      <c r="C448" s="6" t="s">
        <v>905</v>
      </c>
      <c r="D448" s="3" t="s">
        <v>39</v>
      </c>
      <c r="E448" s="13">
        <v>5</v>
      </c>
      <c r="F448" s="13">
        <v>1085.46</v>
      </c>
      <c r="G448" s="15"/>
      <c r="H448" s="18">
        <f t="shared" si="6"/>
        <v>0</v>
      </c>
      <c r="I448" s="8"/>
      <c r="J448" s="3">
        <v>71378</v>
      </c>
      <c r="K448" s="3" t="s">
        <v>28</v>
      </c>
    </row>
    <row r="449" spans="1:11" ht="24" x14ac:dyDescent="0.25">
      <c r="A449" s="3">
        <v>436</v>
      </c>
      <c r="B449" s="3" t="s">
        <v>906</v>
      </c>
      <c r="C449" s="6" t="s">
        <v>907</v>
      </c>
      <c r="D449" s="3" t="s">
        <v>39</v>
      </c>
      <c r="E449" s="13">
        <v>4</v>
      </c>
      <c r="F449" s="13">
        <v>648.82000000000005</v>
      </c>
      <c r="G449" s="15"/>
      <c r="H449" s="18">
        <f t="shared" si="6"/>
        <v>0</v>
      </c>
      <c r="I449" s="8"/>
      <c r="J449" s="3">
        <v>71379</v>
      </c>
      <c r="K449" s="3" t="s">
        <v>28</v>
      </c>
    </row>
    <row r="450" spans="1:11" ht="24" x14ac:dyDescent="0.25">
      <c r="A450" s="3">
        <v>437</v>
      </c>
      <c r="B450" s="3" t="s">
        <v>908</v>
      </c>
      <c r="C450" s="6" t="s">
        <v>909</v>
      </c>
      <c r="D450" s="3" t="s">
        <v>27</v>
      </c>
      <c r="E450" s="13">
        <v>2000</v>
      </c>
      <c r="F450" s="13">
        <v>408.1</v>
      </c>
      <c r="G450" s="15"/>
      <c r="H450" s="18">
        <f t="shared" si="6"/>
        <v>0</v>
      </c>
      <c r="I450" s="8"/>
      <c r="J450" s="3">
        <v>71380</v>
      </c>
      <c r="K450" s="3" t="s">
        <v>28</v>
      </c>
    </row>
    <row r="451" spans="1:11" ht="24" x14ac:dyDescent="0.25">
      <c r="A451" s="3">
        <v>438</v>
      </c>
      <c r="B451" s="3" t="s">
        <v>910</v>
      </c>
      <c r="C451" s="6" t="s">
        <v>911</v>
      </c>
      <c r="D451" s="3" t="s">
        <v>27</v>
      </c>
      <c r="E451" s="13">
        <v>300</v>
      </c>
      <c r="F451" s="13">
        <v>1190.6199999999999</v>
      </c>
      <c r="G451" s="15"/>
      <c r="H451" s="18">
        <f t="shared" si="6"/>
        <v>0</v>
      </c>
      <c r="I451" s="8"/>
      <c r="J451" s="3">
        <v>71381</v>
      </c>
      <c r="K451" s="3" t="s">
        <v>28</v>
      </c>
    </row>
    <row r="452" spans="1:11" x14ac:dyDescent="0.25">
      <c r="A452" s="3">
        <v>439</v>
      </c>
      <c r="B452" s="3" t="s">
        <v>912</v>
      </c>
      <c r="C452" s="6" t="s">
        <v>913</v>
      </c>
      <c r="D452" s="3" t="s">
        <v>39</v>
      </c>
      <c r="E452" s="13">
        <v>170</v>
      </c>
      <c r="F452" s="13">
        <v>2400.77</v>
      </c>
      <c r="G452" s="15"/>
      <c r="H452" s="18">
        <f t="shared" si="6"/>
        <v>0</v>
      </c>
      <c r="I452" s="8"/>
      <c r="J452" s="3">
        <v>71389</v>
      </c>
      <c r="K452" s="3" t="s">
        <v>28</v>
      </c>
    </row>
    <row r="453" spans="1:11" ht="24" x14ac:dyDescent="0.25">
      <c r="A453" s="3">
        <v>440</v>
      </c>
      <c r="B453" s="3" t="s">
        <v>914</v>
      </c>
      <c r="C453" s="6" t="s">
        <v>915</v>
      </c>
      <c r="D453" s="3" t="s">
        <v>39</v>
      </c>
      <c r="E453" s="13">
        <v>2</v>
      </c>
      <c r="F453" s="13">
        <v>63107.42</v>
      </c>
      <c r="G453" s="15"/>
      <c r="H453" s="18">
        <f t="shared" si="6"/>
        <v>0</v>
      </c>
      <c r="I453" s="8"/>
      <c r="J453" s="3">
        <v>71382</v>
      </c>
      <c r="K453" s="3" t="s">
        <v>28</v>
      </c>
    </row>
    <row r="454" spans="1:11" x14ac:dyDescent="0.25">
      <c r="A454" s="3">
        <v>441</v>
      </c>
      <c r="B454" s="3" t="s">
        <v>916</v>
      </c>
      <c r="C454" s="6" t="s">
        <v>917</v>
      </c>
      <c r="D454" s="3" t="s">
        <v>918</v>
      </c>
      <c r="E454" s="13">
        <v>80</v>
      </c>
      <c r="F454" s="13">
        <v>353.29</v>
      </c>
      <c r="G454" s="15"/>
      <c r="H454" s="18">
        <f t="shared" si="6"/>
        <v>0</v>
      </c>
      <c r="I454" s="8"/>
      <c r="J454" s="3">
        <v>71434</v>
      </c>
      <c r="K454" s="3" t="s">
        <v>28</v>
      </c>
    </row>
    <row r="455" spans="1:11" x14ac:dyDescent="0.25">
      <c r="A455" s="3">
        <v>442</v>
      </c>
      <c r="B455" s="3" t="s">
        <v>919</v>
      </c>
      <c r="C455" s="6" t="s">
        <v>920</v>
      </c>
      <c r="D455" s="3" t="s">
        <v>27</v>
      </c>
      <c r="E455" s="13">
        <v>8.83</v>
      </c>
      <c r="F455" s="13">
        <v>637.99</v>
      </c>
      <c r="G455" s="15"/>
      <c r="H455" s="18">
        <f t="shared" si="6"/>
        <v>0</v>
      </c>
      <c r="I455" s="8"/>
      <c r="J455" s="3">
        <v>71435</v>
      </c>
      <c r="K455" s="3" t="s">
        <v>28</v>
      </c>
    </row>
    <row r="456" spans="1:11" x14ac:dyDescent="0.25">
      <c r="A456" s="3">
        <v>443</v>
      </c>
      <c r="B456" s="3" t="s">
        <v>921</v>
      </c>
      <c r="C456" s="6" t="s">
        <v>922</v>
      </c>
      <c r="D456" s="3" t="s">
        <v>39</v>
      </c>
      <c r="E456" s="13">
        <v>6</v>
      </c>
      <c r="F456" s="13">
        <v>2002.36</v>
      </c>
      <c r="G456" s="15"/>
      <c r="H456" s="18">
        <f t="shared" si="6"/>
        <v>0</v>
      </c>
      <c r="I456" s="8"/>
      <c r="J456" s="3">
        <v>71436</v>
      </c>
      <c r="K456" s="3" t="s">
        <v>28</v>
      </c>
    </row>
    <row r="457" spans="1:11" ht="24" x14ac:dyDescent="0.25">
      <c r="A457" s="3">
        <v>444</v>
      </c>
      <c r="B457" s="3" t="s">
        <v>923</v>
      </c>
      <c r="C457" s="6" t="s">
        <v>924</v>
      </c>
      <c r="D457" s="3" t="s">
        <v>39</v>
      </c>
      <c r="E457" s="13">
        <v>1</v>
      </c>
      <c r="F457" s="13">
        <v>100126.21</v>
      </c>
      <c r="G457" s="15"/>
      <c r="H457" s="18">
        <f t="shared" si="6"/>
        <v>0</v>
      </c>
      <c r="I457" s="8"/>
      <c r="J457" s="3">
        <v>71437</v>
      </c>
      <c r="K457" s="3" t="s">
        <v>28</v>
      </c>
    </row>
    <row r="458" spans="1:11" ht="48" x14ac:dyDescent="0.25">
      <c r="A458" s="3">
        <v>445</v>
      </c>
      <c r="B458" s="3" t="s">
        <v>925</v>
      </c>
      <c r="C458" s="6" t="s">
        <v>926</v>
      </c>
      <c r="D458" s="3" t="s">
        <v>39</v>
      </c>
      <c r="E458" s="13">
        <v>1</v>
      </c>
      <c r="F458" s="13">
        <v>122188.6</v>
      </c>
      <c r="G458" s="15"/>
      <c r="H458" s="18">
        <f t="shared" si="6"/>
        <v>0</v>
      </c>
      <c r="I458" s="8"/>
      <c r="J458" s="3">
        <v>71438</v>
      </c>
      <c r="K458" s="3" t="s">
        <v>28</v>
      </c>
    </row>
    <row r="459" spans="1:11" ht="36" x14ac:dyDescent="0.25">
      <c r="A459" s="3">
        <v>446</v>
      </c>
      <c r="B459" s="3" t="s">
        <v>927</v>
      </c>
      <c r="C459" s="6" t="s">
        <v>928</v>
      </c>
      <c r="D459" s="3" t="s">
        <v>27</v>
      </c>
      <c r="E459" s="13">
        <v>996</v>
      </c>
      <c r="F459" s="13">
        <v>2723.43</v>
      </c>
      <c r="G459" s="15"/>
      <c r="H459" s="18">
        <f t="shared" si="6"/>
        <v>0</v>
      </c>
      <c r="I459" s="8"/>
      <c r="J459" s="3">
        <v>71439</v>
      </c>
      <c r="K459" s="3" t="s">
        <v>28</v>
      </c>
    </row>
    <row r="460" spans="1:11" ht="24" x14ac:dyDescent="0.25">
      <c r="A460" s="3">
        <v>447</v>
      </c>
      <c r="B460" s="3" t="s">
        <v>929</v>
      </c>
      <c r="C460" s="6" t="s">
        <v>930</v>
      </c>
      <c r="D460" s="3" t="s">
        <v>39</v>
      </c>
      <c r="E460" s="13">
        <v>3</v>
      </c>
      <c r="F460" s="13">
        <v>30590.560000000001</v>
      </c>
      <c r="G460" s="15"/>
      <c r="H460" s="18">
        <f t="shared" si="6"/>
        <v>0</v>
      </c>
      <c r="I460" s="8"/>
      <c r="J460" s="3">
        <v>71440</v>
      </c>
      <c r="K460" s="3" t="s">
        <v>28</v>
      </c>
    </row>
    <row r="461" spans="1:11" ht="24" x14ac:dyDescent="0.25">
      <c r="A461" s="3">
        <v>448</v>
      </c>
      <c r="B461" s="3" t="s">
        <v>931</v>
      </c>
      <c r="C461" s="6" t="s">
        <v>932</v>
      </c>
      <c r="D461" s="3" t="s">
        <v>39</v>
      </c>
      <c r="E461" s="13">
        <v>2</v>
      </c>
      <c r="F461" s="13">
        <v>5452.31</v>
      </c>
      <c r="G461" s="15"/>
      <c r="H461" s="18">
        <f t="shared" si="6"/>
        <v>0</v>
      </c>
      <c r="I461" s="8"/>
      <c r="J461" s="3">
        <v>71383</v>
      </c>
      <c r="K461" s="3" t="s">
        <v>28</v>
      </c>
    </row>
    <row r="462" spans="1:11" ht="24" x14ac:dyDescent="0.25">
      <c r="A462" s="3">
        <v>449</v>
      </c>
      <c r="B462" s="3" t="s">
        <v>933</v>
      </c>
      <c r="C462" s="6" t="s">
        <v>934</v>
      </c>
      <c r="D462" s="3" t="s">
        <v>39</v>
      </c>
      <c r="E462" s="13">
        <v>2</v>
      </c>
      <c r="F462" s="13">
        <v>268.18</v>
      </c>
      <c r="G462" s="15"/>
      <c r="H462" s="18">
        <f t="shared" ref="H462:H525" si="7">G462*E462</f>
        <v>0</v>
      </c>
      <c r="I462" s="8"/>
      <c r="J462" s="3">
        <v>71384</v>
      </c>
      <c r="K462" s="3" t="s">
        <v>28</v>
      </c>
    </row>
    <row r="463" spans="1:11" ht="24" x14ac:dyDescent="0.25">
      <c r="A463" s="3">
        <v>450</v>
      </c>
      <c r="B463" s="3" t="s">
        <v>935</v>
      </c>
      <c r="C463" s="6" t="s">
        <v>936</v>
      </c>
      <c r="D463" s="3" t="s">
        <v>54</v>
      </c>
      <c r="E463" s="13">
        <v>15</v>
      </c>
      <c r="F463" s="13">
        <v>393.4</v>
      </c>
      <c r="G463" s="15"/>
      <c r="H463" s="18">
        <f t="shared" si="7"/>
        <v>0</v>
      </c>
      <c r="I463" s="8"/>
      <c r="J463" s="3">
        <v>71385</v>
      </c>
      <c r="K463" s="3" t="s">
        <v>28</v>
      </c>
    </row>
    <row r="464" spans="1:11" ht="36" x14ac:dyDescent="0.25">
      <c r="A464" s="3">
        <v>451</v>
      </c>
      <c r="B464" s="3" t="s">
        <v>937</v>
      </c>
      <c r="C464" s="6" t="s">
        <v>938</v>
      </c>
      <c r="D464" s="3" t="s">
        <v>39</v>
      </c>
      <c r="E464" s="13">
        <v>2</v>
      </c>
      <c r="F464" s="13">
        <v>433.08</v>
      </c>
      <c r="G464" s="15"/>
      <c r="H464" s="18">
        <f t="shared" si="7"/>
        <v>0</v>
      </c>
      <c r="I464" s="8"/>
      <c r="J464" s="3">
        <v>71386</v>
      </c>
      <c r="K464" s="3" t="s">
        <v>28</v>
      </c>
    </row>
    <row r="465" spans="1:11" x14ac:dyDescent="0.25">
      <c r="A465" s="3">
        <v>452</v>
      </c>
      <c r="B465" s="3" t="s">
        <v>939</v>
      </c>
      <c r="C465" s="6" t="s">
        <v>940</v>
      </c>
      <c r="D465" s="3" t="s">
        <v>39</v>
      </c>
      <c r="E465" s="13">
        <v>2</v>
      </c>
      <c r="F465" s="13">
        <v>2676.49</v>
      </c>
      <c r="G465" s="15"/>
      <c r="H465" s="18">
        <f t="shared" si="7"/>
        <v>0</v>
      </c>
      <c r="I465" s="8"/>
      <c r="J465" s="3">
        <v>71387</v>
      </c>
      <c r="K465" s="3" t="s">
        <v>28</v>
      </c>
    </row>
    <row r="466" spans="1:11" ht="24" x14ac:dyDescent="0.25">
      <c r="A466" s="3">
        <v>453</v>
      </c>
      <c r="B466" s="3" t="s">
        <v>941</v>
      </c>
      <c r="C466" s="6" t="s">
        <v>942</v>
      </c>
      <c r="D466" s="3" t="s">
        <v>39</v>
      </c>
      <c r="E466" s="13">
        <v>30</v>
      </c>
      <c r="F466" s="13">
        <v>2318.21</v>
      </c>
      <c r="G466" s="15"/>
      <c r="H466" s="18">
        <f t="shared" si="7"/>
        <v>0</v>
      </c>
      <c r="I466" s="8"/>
      <c r="J466" s="3">
        <v>71388</v>
      </c>
      <c r="K466" s="3" t="s">
        <v>28</v>
      </c>
    </row>
    <row r="467" spans="1:11" ht="24" x14ac:dyDescent="0.25">
      <c r="A467" s="3">
        <v>454</v>
      </c>
      <c r="B467" s="3" t="s">
        <v>943</v>
      </c>
      <c r="C467" s="6" t="s">
        <v>944</v>
      </c>
      <c r="D467" s="3" t="s">
        <v>39</v>
      </c>
      <c r="E467" s="13">
        <v>1</v>
      </c>
      <c r="F467" s="13">
        <v>4813.46</v>
      </c>
      <c r="G467" s="15"/>
      <c r="H467" s="18">
        <f t="shared" si="7"/>
        <v>0</v>
      </c>
      <c r="I467" s="8"/>
      <c r="J467" s="3">
        <v>71390</v>
      </c>
      <c r="K467" s="3" t="s">
        <v>28</v>
      </c>
    </row>
    <row r="468" spans="1:11" ht="24" x14ac:dyDescent="0.25">
      <c r="A468" s="3">
        <v>455</v>
      </c>
      <c r="B468" s="3" t="s">
        <v>945</v>
      </c>
      <c r="C468" s="6" t="s">
        <v>946</v>
      </c>
      <c r="D468" s="3" t="s">
        <v>39</v>
      </c>
      <c r="E468" s="13">
        <v>14</v>
      </c>
      <c r="F468" s="13">
        <v>44.26</v>
      </c>
      <c r="G468" s="15"/>
      <c r="H468" s="18">
        <f t="shared" si="7"/>
        <v>0</v>
      </c>
      <c r="I468" s="8"/>
      <c r="J468" s="3">
        <v>71391</v>
      </c>
      <c r="K468" s="3" t="s">
        <v>28</v>
      </c>
    </row>
    <row r="469" spans="1:11" ht="36" x14ac:dyDescent="0.25">
      <c r="A469" s="3">
        <v>456</v>
      </c>
      <c r="B469" s="3" t="s">
        <v>947</v>
      </c>
      <c r="C469" s="6" t="s">
        <v>948</v>
      </c>
      <c r="D469" s="3" t="s">
        <v>39</v>
      </c>
      <c r="E469" s="13">
        <v>2</v>
      </c>
      <c r="F469" s="13">
        <v>4982.83</v>
      </c>
      <c r="G469" s="15"/>
      <c r="H469" s="18">
        <f t="shared" si="7"/>
        <v>0</v>
      </c>
      <c r="I469" s="8"/>
      <c r="J469" s="3">
        <v>71441</v>
      </c>
      <c r="K469" s="3" t="s">
        <v>28</v>
      </c>
    </row>
    <row r="470" spans="1:11" ht="24" x14ac:dyDescent="0.25">
      <c r="A470" s="3">
        <v>457</v>
      </c>
      <c r="B470" s="3" t="s">
        <v>949</v>
      </c>
      <c r="C470" s="6" t="s">
        <v>950</v>
      </c>
      <c r="D470" s="3" t="s">
        <v>39</v>
      </c>
      <c r="E470" s="13">
        <v>1</v>
      </c>
      <c r="F470" s="13">
        <v>189668.91</v>
      </c>
      <c r="G470" s="15"/>
      <c r="H470" s="18">
        <f t="shared" si="7"/>
        <v>0</v>
      </c>
      <c r="I470" s="8"/>
      <c r="J470" s="3">
        <v>71392</v>
      </c>
      <c r="K470" s="3" t="s">
        <v>28</v>
      </c>
    </row>
    <row r="471" spans="1:11" ht="24" x14ac:dyDescent="0.25">
      <c r="A471" s="3">
        <v>458</v>
      </c>
      <c r="B471" s="3" t="s">
        <v>951</v>
      </c>
      <c r="C471" s="6" t="s">
        <v>952</v>
      </c>
      <c r="D471" s="3" t="s">
        <v>54</v>
      </c>
      <c r="E471" s="13">
        <v>242</v>
      </c>
      <c r="F471" s="13">
        <v>266.38</v>
      </c>
      <c r="G471" s="15"/>
      <c r="H471" s="18">
        <f t="shared" si="7"/>
        <v>0</v>
      </c>
      <c r="I471" s="8"/>
      <c r="J471" s="3">
        <v>71393</v>
      </c>
      <c r="K471" s="3" t="s">
        <v>28</v>
      </c>
    </row>
    <row r="472" spans="1:11" x14ac:dyDescent="0.25">
      <c r="A472" s="3">
        <v>459</v>
      </c>
      <c r="B472" s="3" t="s">
        <v>953</v>
      </c>
      <c r="C472" s="6" t="s">
        <v>954</v>
      </c>
      <c r="D472" s="3" t="s">
        <v>31</v>
      </c>
      <c r="E472" s="13">
        <v>70</v>
      </c>
      <c r="F472" s="13">
        <v>371.22</v>
      </c>
      <c r="G472" s="15"/>
      <c r="H472" s="18">
        <f t="shared" si="7"/>
        <v>0</v>
      </c>
      <c r="I472" s="8"/>
      <c r="J472" s="3">
        <v>71394</v>
      </c>
      <c r="K472" s="3" t="s">
        <v>28</v>
      </c>
    </row>
    <row r="473" spans="1:11" x14ac:dyDescent="0.25">
      <c r="A473" s="3">
        <v>460</v>
      </c>
      <c r="B473" s="3" t="s">
        <v>955</v>
      </c>
      <c r="C473" s="6" t="s">
        <v>956</v>
      </c>
      <c r="D473" s="3" t="s">
        <v>27</v>
      </c>
      <c r="E473" s="13">
        <v>680</v>
      </c>
      <c r="F473" s="13">
        <v>29.77</v>
      </c>
      <c r="G473" s="15"/>
      <c r="H473" s="18">
        <f t="shared" si="7"/>
        <v>0</v>
      </c>
      <c r="I473" s="8"/>
      <c r="J473" s="3">
        <v>71395</v>
      </c>
      <c r="K473" s="3" t="s">
        <v>28</v>
      </c>
    </row>
    <row r="474" spans="1:11" ht="24" x14ac:dyDescent="0.25">
      <c r="A474" s="3">
        <v>461</v>
      </c>
      <c r="B474" s="3" t="s">
        <v>957</v>
      </c>
      <c r="C474" s="6" t="s">
        <v>958</v>
      </c>
      <c r="D474" s="3" t="s">
        <v>27</v>
      </c>
      <c r="E474" s="13">
        <v>1</v>
      </c>
      <c r="F474" s="13">
        <v>89.39</v>
      </c>
      <c r="G474" s="15"/>
      <c r="H474" s="18">
        <f t="shared" si="7"/>
        <v>0</v>
      </c>
      <c r="I474" s="8"/>
      <c r="J474" s="3">
        <v>71396</v>
      </c>
      <c r="K474" s="3" t="s">
        <v>28</v>
      </c>
    </row>
    <row r="475" spans="1:11" ht="24" x14ac:dyDescent="0.25">
      <c r="A475" s="3">
        <v>462</v>
      </c>
      <c r="B475" s="3" t="s">
        <v>959</v>
      </c>
      <c r="C475" s="6" t="s">
        <v>960</v>
      </c>
      <c r="D475" s="3" t="s">
        <v>27</v>
      </c>
      <c r="E475" s="13">
        <v>200</v>
      </c>
      <c r="F475" s="13">
        <v>560.13</v>
      </c>
      <c r="G475" s="15"/>
      <c r="H475" s="18">
        <f t="shared" si="7"/>
        <v>0</v>
      </c>
      <c r="I475" s="8"/>
      <c r="J475" s="3">
        <v>71442</v>
      </c>
      <c r="K475" s="3" t="s">
        <v>28</v>
      </c>
    </row>
    <row r="476" spans="1:11" x14ac:dyDescent="0.25">
      <c r="A476" s="3">
        <v>463</v>
      </c>
      <c r="B476" s="3" t="s">
        <v>961</v>
      </c>
      <c r="C476" s="6" t="s">
        <v>962</v>
      </c>
      <c r="D476" s="3" t="s">
        <v>39</v>
      </c>
      <c r="E476" s="13">
        <v>4</v>
      </c>
      <c r="F476" s="13">
        <v>633.82000000000005</v>
      </c>
      <c r="G476" s="15"/>
      <c r="H476" s="18">
        <f t="shared" si="7"/>
        <v>0</v>
      </c>
      <c r="I476" s="8"/>
      <c r="J476" s="3">
        <v>71397</v>
      </c>
      <c r="K476" s="3" t="s">
        <v>28</v>
      </c>
    </row>
    <row r="477" spans="1:11" ht="24" x14ac:dyDescent="0.25">
      <c r="A477" s="3">
        <v>464</v>
      </c>
      <c r="B477" s="3" t="s">
        <v>963</v>
      </c>
      <c r="C477" s="6" t="s">
        <v>964</v>
      </c>
      <c r="D477" s="3" t="s">
        <v>27</v>
      </c>
      <c r="E477" s="13">
        <v>40</v>
      </c>
      <c r="F477" s="13">
        <v>117.43</v>
      </c>
      <c r="G477" s="15"/>
      <c r="H477" s="18">
        <f t="shared" si="7"/>
        <v>0</v>
      </c>
      <c r="I477" s="8"/>
      <c r="J477" s="3">
        <v>71398</v>
      </c>
      <c r="K477" s="3" t="s">
        <v>28</v>
      </c>
    </row>
    <row r="478" spans="1:11" x14ac:dyDescent="0.25">
      <c r="A478" s="3">
        <v>465</v>
      </c>
      <c r="B478" s="3" t="s">
        <v>965</v>
      </c>
      <c r="C478" s="6" t="s">
        <v>966</v>
      </c>
      <c r="D478" s="3" t="s">
        <v>39</v>
      </c>
      <c r="E478" s="13">
        <v>3</v>
      </c>
      <c r="F478" s="13">
        <v>1789.03</v>
      </c>
      <c r="G478" s="15"/>
      <c r="H478" s="18">
        <f t="shared" si="7"/>
        <v>0</v>
      </c>
      <c r="I478" s="8"/>
      <c r="J478" s="3">
        <v>71399</v>
      </c>
      <c r="K478" s="3" t="s">
        <v>28</v>
      </c>
    </row>
    <row r="479" spans="1:11" x14ac:dyDescent="0.25">
      <c r="A479" s="3">
        <v>466</v>
      </c>
      <c r="B479" s="3" t="s">
        <v>967</v>
      </c>
      <c r="C479" s="6" t="s">
        <v>968</v>
      </c>
      <c r="D479" s="3" t="s">
        <v>39</v>
      </c>
      <c r="E479" s="13">
        <v>1</v>
      </c>
      <c r="F479" s="13">
        <v>41200.42</v>
      </c>
      <c r="G479" s="15"/>
      <c r="H479" s="18">
        <f t="shared" si="7"/>
        <v>0</v>
      </c>
      <c r="I479" s="8"/>
      <c r="J479" s="3">
        <v>71443</v>
      </c>
      <c r="K479" s="3" t="s">
        <v>28</v>
      </c>
    </row>
    <row r="480" spans="1:11" x14ac:dyDescent="0.25">
      <c r="A480" s="3">
        <v>467</v>
      </c>
      <c r="B480" s="3" t="s">
        <v>969</v>
      </c>
      <c r="C480" s="6" t="s">
        <v>970</v>
      </c>
      <c r="D480" s="3" t="s">
        <v>39</v>
      </c>
      <c r="E480" s="13">
        <v>1</v>
      </c>
      <c r="F480" s="13">
        <v>10375.44</v>
      </c>
      <c r="G480" s="15"/>
      <c r="H480" s="18">
        <f t="shared" si="7"/>
        <v>0</v>
      </c>
      <c r="I480" s="8"/>
      <c r="J480" s="3">
        <v>71444</v>
      </c>
      <c r="K480" s="3" t="s">
        <v>28</v>
      </c>
    </row>
    <row r="481" spans="1:11" x14ac:dyDescent="0.25">
      <c r="A481" s="3">
        <v>468</v>
      </c>
      <c r="B481" s="3" t="s">
        <v>971</v>
      </c>
      <c r="C481" s="6" t="s">
        <v>972</v>
      </c>
      <c r="D481" s="3" t="s">
        <v>39</v>
      </c>
      <c r="E481" s="13">
        <v>1</v>
      </c>
      <c r="F481" s="13">
        <v>17733.259999999998</v>
      </c>
      <c r="G481" s="15"/>
      <c r="H481" s="18">
        <f t="shared" si="7"/>
        <v>0</v>
      </c>
      <c r="I481" s="8"/>
      <c r="J481" s="3">
        <v>71445</v>
      </c>
      <c r="K481" s="3" t="s">
        <v>28</v>
      </c>
    </row>
    <row r="482" spans="1:11" x14ac:dyDescent="0.25">
      <c r="A482" s="3">
        <v>469</v>
      </c>
      <c r="B482" s="3" t="s">
        <v>973</v>
      </c>
      <c r="C482" s="6" t="s">
        <v>974</v>
      </c>
      <c r="D482" s="3" t="s">
        <v>975</v>
      </c>
      <c r="E482" s="13">
        <v>1920</v>
      </c>
      <c r="F482" s="13">
        <v>421.28</v>
      </c>
      <c r="G482" s="15"/>
      <c r="H482" s="18">
        <f t="shared" si="7"/>
        <v>0</v>
      </c>
      <c r="I482" s="8"/>
      <c r="J482" s="3">
        <v>71400</v>
      </c>
      <c r="K482" s="3" t="s">
        <v>28</v>
      </c>
    </row>
    <row r="483" spans="1:11" x14ac:dyDescent="0.25">
      <c r="A483" s="3">
        <v>470</v>
      </c>
      <c r="B483" s="3" t="s">
        <v>976</v>
      </c>
      <c r="C483" s="6" t="s">
        <v>977</v>
      </c>
      <c r="D483" s="3" t="s">
        <v>975</v>
      </c>
      <c r="E483" s="13">
        <v>3840</v>
      </c>
      <c r="F483" s="13">
        <v>220.78</v>
      </c>
      <c r="G483" s="15"/>
      <c r="H483" s="18">
        <f t="shared" si="7"/>
        <v>0</v>
      </c>
      <c r="I483" s="8"/>
      <c r="J483" s="3">
        <v>71401</v>
      </c>
      <c r="K483" s="3" t="s">
        <v>28</v>
      </c>
    </row>
    <row r="484" spans="1:11" x14ac:dyDescent="0.25">
      <c r="A484" s="3">
        <v>471</v>
      </c>
      <c r="B484" s="3" t="s">
        <v>978</v>
      </c>
      <c r="C484" s="6" t="s">
        <v>979</v>
      </c>
      <c r="D484" s="3" t="s">
        <v>39</v>
      </c>
      <c r="E484" s="13">
        <v>50</v>
      </c>
      <c r="F484" s="13">
        <v>5259.9</v>
      </c>
      <c r="G484" s="15"/>
      <c r="H484" s="18">
        <f t="shared" si="7"/>
        <v>0</v>
      </c>
      <c r="I484" s="8"/>
      <c r="J484" s="3">
        <v>71402</v>
      </c>
      <c r="K484" s="3" t="s">
        <v>28</v>
      </c>
    </row>
    <row r="485" spans="1:11" ht="48" x14ac:dyDescent="0.25">
      <c r="A485" s="3">
        <v>472</v>
      </c>
      <c r="B485" s="3" t="s">
        <v>980</v>
      </c>
      <c r="C485" s="6" t="s">
        <v>981</v>
      </c>
      <c r="D485" s="3" t="s">
        <v>453</v>
      </c>
      <c r="E485" s="13">
        <v>1</v>
      </c>
      <c r="F485" s="13">
        <v>17863.439999999999</v>
      </c>
      <c r="G485" s="15"/>
      <c r="H485" s="18">
        <f t="shared" si="7"/>
        <v>0</v>
      </c>
      <c r="I485" s="8"/>
      <c r="J485" s="3">
        <v>71403</v>
      </c>
      <c r="K485" s="3" t="s">
        <v>28</v>
      </c>
    </row>
    <row r="486" spans="1:11" ht="36" x14ac:dyDescent="0.25">
      <c r="A486" s="3">
        <v>473</v>
      </c>
      <c r="B486" s="3" t="s">
        <v>982</v>
      </c>
      <c r="C486" s="6" t="s">
        <v>983</v>
      </c>
      <c r="D486" s="3" t="s">
        <v>453</v>
      </c>
      <c r="E486" s="13">
        <v>1</v>
      </c>
      <c r="F486" s="13">
        <v>11934.11</v>
      </c>
      <c r="G486" s="15"/>
      <c r="H486" s="18">
        <f t="shared" si="7"/>
        <v>0</v>
      </c>
      <c r="I486" s="8"/>
      <c r="J486" s="3">
        <v>71404</v>
      </c>
      <c r="K486" s="3" t="s">
        <v>28</v>
      </c>
    </row>
    <row r="487" spans="1:11" ht="24" x14ac:dyDescent="0.25">
      <c r="A487" s="3">
        <v>474</v>
      </c>
      <c r="B487" s="3" t="s">
        <v>984</v>
      </c>
      <c r="C487" s="6" t="s">
        <v>985</v>
      </c>
      <c r="D487" s="3" t="s">
        <v>39</v>
      </c>
      <c r="E487" s="13">
        <v>1</v>
      </c>
      <c r="F487" s="13">
        <v>1902.4</v>
      </c>
      <c r="G487" s="15"/>
      <c r="H487" s="18">
        <f t="shared" si="7"/>
        <v>0</v>
      </c>
      <c r="I487" s="8"/>
      <c r="J487" s="3">
        <v>71405</v>
      </c>
      <c r="K487" s="3" t="s">
        <v>28</v>
      </c>
    </row>
    <row r="488" spans="1:11" x14ac:dyDescent="0.25">
      <c r="A488" s="3">
        <v>475</v>
      </c>
      <c r="B488" s="3" t="s">
        <v>986</v>
      </c>
      <c r="C488" s="6" t="s">
        <v>987</v>
      </c>
      <c r="D488" s="3" t="s">
        <v>975</v>
      </c>
      <c r="E488" s="13">
        <v>480</v>
      </c>
      <c r="F488" s="13">
        <v>703.58</v>
      </c>
      <c r="G488" s="15"/>
      <c r="H488" s="18">
        <f t="shared" si="7"/>
        <v>0</v>
      </c>
      <c r="I488" s="8"/>
      <c r="J488" s="3">
        <v>71406</v>
      </c>
      <c r="K488" s="3" t="s">
        <v>28</v>
      </c>
    </row>
    <row r="489" spans="1:11" ht="24" x14ac:dyDescent="0.25">
      <c r="A489" s="3">
        <v>476</v>
      </c>
      <c r="B489" s="3" t="s">
        <v>988</v>
      </c>
      <c r="C489" s="6" t="s">
        <v>989</v>
      </c>
      <c r="D489" s="3" t="s">
        <v>39</v>
      </c>
      <c r="E489" s="13">
        <v>10</v>
      </c>
      <c r="F489" s="13">
        <v>6857.7</v>
      </c>
      <c r="G489" s="15"/>
      <c r="H489" s="18">
        <f t="shared" si="7"/>
        <v>0</v>
      </c>
      <c r="I489" s="8"/>
      <c r="J489" s="3">
        <v>71416</v>
      </c>
      <c r="K489" s="3" t="s">
        <v>28</v>
      </c>
    </row>
    <row r="490" spans="1:11" ht="24" x14ac:dyDescent="0.25">
      <c r="A490" s="3">
        <v>477</v>
      </c>
      <c r="B490" s="3" t="s">
        <v>990</v>
      </c>
      <c r="C490" s="6" t="s">
        <v>991</v>
      </c>
      <c r="D490" s="3" t="s">
        <v>39</v>
      </c>
      <c r="E490" s="13">
        <v>10</v>
      </c>
      <c r="F490" s="13">
        <v>6857.7</v>
      </c>
      <c r="G490" s="15"/>
      <c r="H490" s="18">
        <f t="shared" si="7"/>
        <v>0</v>
      </c>
      <c r="I490" s="8"/>
      <c r="J490" s="3">
        <v>71407</v>
      </c>
      <c r="K490" s="3" t="s">
        <v>28</v>
      </c>
    </row>
    <row r="491" spans="1:11" ht="24" x14ac:dyDescent="0.25">
      <c r="A491" s="3">
        <v>478</v>
      </c>
      <c r="B491" s="3" t="s">
        <v>992</v>
      </c>
      <c r="C491" s="6" t="s">
        <v>993</v>
      </c>
      <c r="D491" s="3" t="s">
        <v>39</v>
      </c>
      <c r="E491" s="13">
        <v>10</v>
      </c>
      <c r="F491" s="13">
        <v>6857.7</v>
      </c>
      <c r="G491" s="15"/>
      <c r="H491" s="18">
        <f t="shared" si="7"/>
        <v>0</v>
      </c>
      <c r="I491" s="8"/>
      <c r="J491" s="3">
        <v>71408</v>
      </c>
      <c r="K491" s="3" t="s">
        <v>28</v>
      </c>
    </row>
    <row r="492" spans="1:11" ht="24" x14ac:dyDescent="0.25">
      <c r="A492" s="3">
        <v>479</v>
      </c>
      <c r="B492" s="3" t="s">
        <v>994</v>
      </c>
      <c r="C492" s="6" t="s">
        <v>995</v>
      </c>
      <c r="D492" s="3" t="s">
        <v>39</v>
      </c>
      <c r="E492" s="13">
        <v>25</v>
      </c>
      <c r="F492" s="13">
        <v>6857.7</v>
      </c>
      <c r="G492" s="15"/>
      <c r="H492" s="18">
        <f t="shared" si="7"/>
        <v>0</v>
      </c>
      <c r="I492" s="8"/>
      <c r="J492" s="3">
        <v>71409</v>
      </c>
      <c r="K492" s="3" t="s">
        <v>28</v>
      </c>
    </row>
    <row r="493" spans="1:11" x14ac:dyDescent="0.25">
      <c r="A493" s="3">
        <v>480</v>
      </c>
      <c r="B493" s="3" t="s">
        <v>996</v>
      </c>
      <c r="C493" s="6" t="s">
        <v>997</v>
      </c>
      <c r="D493" s="3" t="s">
        <v>975</v>
      </c>
      <c r="E493" s="13">
        <v>480</v>
      </c>
      <c r="F493" s="13">
        <v>116.48</v>
      </c>
      <c r="G493" s="15"/>
      <c r="H493" s="18">
        <f t="shared" si="7"/>
        <v>0</v>
      </c>
      <c r="I493" s="8"/>
      <c r="J493" s="3">
        <v>71410</v>
      </c>
      <c r="K493" s="3" t="s">
        <v>28</v>
      </c>
    </row>
    <row r="494" spans="1:11" ht="24" x14ac:dyDescent="0.25">
      <c r="A494" s="3">
        <v>481</v>
      </c>
      <c r="B494" s="3" t="s">
        <v>998</v>
      </c>
      <c r="C494" s="6" t="s">
        <v>999</v>
      </c>
      <c r="D494" s="3" t="s">
        <v>39</v>
      </c>
      <c r="E494" s="13">
        <v>1</v>
      </c>
      <c r="F494" s="13">
        <v>1395.09</v>
      </c>
      <c r="G494" s="15"/>
      <c r="H494" s="18">
        <f t="shared" si="7"/>
        <v>0</v>
      </c>
      <c r="I494" s="8"/>
      <c r="J494" s="3">
        <v>71411</v>
      </c>
      <c r="K494" s="3" t="s">
        <v>28</v>
      </c>
    </row>
    <row r="495" spans="1:11" ht="36" x14ac:dyDescent="0.25">
      <c r="A495" s="3">
        <v>482</v>
      </c>
      <c r="B495" s="3" t="s">
        <v>1000</v>
      </c>
      <c r="C495" s="6" t="s">
        <v>1001</v>
      </c>
      <c r="D495" s="3" t="s">
        <v>39</v>
      </c>
      <c r="E495" s="13">
        <v>1</v>
      </c>
      <c r="F495" s="13">
        <v>1395.09</v>
      </c>
      <c r="G495" s="15"/>
      <c r="H495" s="18">
        <f t="shared" si="7"/>
        <v>0</v>
      </c>
      <c r="I495" s="8"/>
      <c r="J495" s="3">
        <v>71412</v>
      </c>
      <c r="K495" s="3" t="s">
        <v>28</v>
      </c>
    </row>
    <row r="496" spans="1:11" ht="24" x14ac:dyDescent="0.25">
      <c r="A496" s="3">
        <v>483</v>
      </c>
      <c r="B496" s="3" t="s">
        <v>1002</v>
      </c>
      <c r="C496" s="6" t="s">
        <v>1003</v>
      </c>
      <c r="D496" s="3" t="s">
        <v>39</v>
      </c>
      <c r="E496" s="13">
        <v>1</v>
      </c>
      <c r="F496" s="13">
        <v>1395.09</v>
      </c>
      <c r="G496" s="15"/>
      <c r="H496" s="18">
        <f t="shared" si="7"/>
        <v>0</v>
      </c>
      <c r="I496" s="8"/>
      <c r="J496" s="3">
        <v>71413</v>
      </c>
      <c r="K496" s="3" t="s">
        <v>28</v>
      </c>
    </row>
    <row r="497" spans="1:11" x14ac:dyDescent="0.25">
      <c r="A497" s="3">
        <v>484</v>
      </c>
      <c r="B497" s="3" t="s">
        <v>1004</v>
      </c>
      <c r="C497" s="6" t="s">
        <v>1005</v>
      </c>
      <c r="D497" s="3" t="s">
        <v>975</v>
      </c>
      <c r="E497" s="13">
        <v>480</v>
      </c>
      <c r="F497" s="13">
        <v>35.75</v>
      </c>
      <c r="G497" s="15"/>
      <c r="H497" s="18">
        <f t="shared" si="7"/>
        <v>0</v>
      </c>
      <c r="I497" s="8"/>
      <c r="J497" s="3">
        <v>71414</v>
      </c>
      <c r="K497" s="3" t="s">
        <v>28</v>
      </c>
    </row>
    <row r="498" spans="1:11" x14ac:dyDescent="0.25">
      <c r="A498" s="3">
        <v>485</v>
      </c>
      <c r="B498" s="3" t="s">
        <v>1006</v>
      </c>
      <c r="C498" s="6" t="s">
        <v>1007</v>
      </c>
      <c r="D498" s="3" t="s">
        <v>975</v>
      </c>
      <c r="E498" s="13">
        <v>480</v>
      </c>
      <c r="F498" s="13">
        <v>38.75</v>
      </c>
      <c r="G498" s="15"/>
      <c r="H498" s="18">
        <f t="shared" si="7"/>
        <v>0</v>
      </c>
      <c r="I498" s="8"/>
      <c r="J498" s="3">
        <v>71415</v>
      </c>
      <c r="K498" s="3" t="s">
        <v>28</v>
      </c>
    </row>
    <row r="499" spans="1:11" x14ac:dyDescent="0.25">
      <c r="A499" s="3">
        <v>486</v>
      </c>
      <c r="B499" s="3" t="s">
        <v>1008</v>
      </c>
      <c r="C499" s="6" t="s">
        <v>1009</v>
      </c>
      <c r="D499" s="3" t="s">
        <v>975</v>
      </c>
      <c r="E499" s="13">
        <v>480</v>
      </c>
      <c r="F499" s="13">
        <v>93.07</v>
      </c>
      <c r="G499" s="15"/>
      <c r="H499" s="18">
        <f t="shared" si="7"/>
        <v>0</v>
      </c>
      <c r="I499" s="8"/>
      <c r="J499" s="3">
        <v>71417</v>
      </c>
      <c r="K499" s="3" t="s">
        <v>28</v>
      </c>
    </row>
    <row r="500" spans="1:11" ht="24" x14ac:dyDescent="0.25">
      <c r="A500" s="3">
        <v>487</v>
      </c>
      <c r="B500" s="3" t="s">
        <v>1010</v>
      </c>
      <c r="C500" s="6" t="s">
        <v>1011</v>
      </c>
      <c r="D500" s="3" t="s">
        <v>975</v>
      </c>
      <c r="E500" s="13">
        <v>4320</v>
      </c>
      <c r="F500" s="13">
        <v>101.14</v>
      </c>
      <c r="G500" s="15"/>
      <c r="H500" s="18">
        <f t="shared" si="7"/>
        <v>0</v>
      </c>
      <c r="I500" s="8"/>
      <c r="J500" s="3">
        <v>71446</v>
      </c>
      <c r="K500" s="3" t="s">
        <v>28</v>
      </c>
    </row>
    <row r="501" spans="1:11" ht="36" x14ac:dyDescent="0.25">
      <c r="A501" s="3">
        <v>488</v>
      </c>
      <c r="B501" s="3" t="s">
        <v>1012</v>
      </c>
      <c r="C501" s="6" t="s">
        <v>1013</v>
      </c>
      <c r="D501" s="3" t="s">
        <v>31</v>
      </c>
      <c r="E501" s="13">
        <v>250</v>
      </c>
      <c r="F501" s="13">
        <v>2459.58</v>
      </c>
      <c r="G501" s="15"/>
      <c r="H501" s="18">
        <f t="shared" si="7"/>
        <v>0</v>
      </c>
      <c r="I501" s="8"/>
      <c r="J501" s="3">
        <v>71418</v>
      </c>
      <c r="K501" s="3" t="s">
        <v>28</v>
      </c>
    </row>
    <row r="502" spans="1:11" ht="24" x14ac:dyDescent="0.25">
      <c r="A502" s="3">
        <v>489</v>
      </c>
      <c r="B502" s="3" t="s">
        <v>1014</v>
      </c>
      <c r="C502" s="6" t="s">
        <v>1015</v>
      </c>
      <c r="D502" s="3" t="s">
        <v>1016</v>
      </c>
      <c r="E502" s="13">
        <v>1190</v>
      </c>
      <c r="F502" s="13">
        <v>1.48</v>
      </c>
      <c r="G502" s="15"/>
      <c r="H502" s="18">
        <f t="shared" si="7"/>
        <v>0</v>
      </c>
      <c r="I502" s="8"/>
      <c r="J502" s="3">
        <v>71420</v>
      </c>
      <c r="K502" s="3" t="s">
        <v>28</v>
      </c>
    </row>
    <row r="503" spans="1:11" x14ac:dyDescent="0.25">
      <c r="A503" s="3">
        <v>490</v>
      </c>
      <c r="B503" s="3" t="s">
        <v>1017</v>
      </c>
      <c r="C503" s="6" t="s">
        <v>1018</v>
      </c>
      <c r="D503" s="3" t="s">
        <v>1019</v>
      </c>
      <c r="E503" s="13">
        <v>3170</v>
      </c>
      <c r="F503" s="13">
        <v>0.48</v>
      </c>
      <c r="G503" s="15"/>
      <c r="H503" s="18">
        <f t="shared" si="7"/>
        <v>0</v>
      </c>
      <c r="I503" s="8"/>
      <c r="J503" s="3">
        <v>71419</v>
      </c>
      <c r="K503" s="3" t="s">
        <v>28</v>
      </c>
    </row>
    <row r="504" spans="1:11" x14ac:dyDescent="0.25">
      <c r="A504" s="3">
        <v>491</v>
      </c>
      <c r="B504" s="3" t="s">
        <v>1020</v>
      </c>
      <c r="C504" s="6" t="s">
        <v>1021</v>
      </c>
      <c r="D504" s="3" t="s">
        <v>1022</v>
      </c>
      <c r="E504" s="13">
        <v>30000</v>
      </c>
      <c r="F504" s="13">
        <v>13.74</v>
      </c>
      <c r="G504" s="15"/>
      <c r="H504" s="18">
        <f t="shared" si="7"/>
        <v>0</v>
      </c>
      <c r="I504" s="8"/>
      <c r="J504" s="3">
        <v>71421</v>
      </c>
      <c r="K504" s="3" t="s">
        <v>28</v>
      </c>
    </row>
    <row r="505" spans="1:11" ht="24" x14ac:dyDescent="0.25">
      <c r="A505" s="3">
        <v>492</v>
      </c>
      <c r="B505" s="3" t="s">
        <v>1023</v>
      </c>
      <c r="C505" s="6" t="s">
        <v>1024</v>
      </c>
      <c r="D505" s="3" t="s">
        <v>31</v>
      </c>
      <c r="E505" s="13">
        <v>7000</v>
      </c>
      <c r="F505" s="13">
        <v>5.33</v>
      </c>
      <c r="G505" s="15"/>
      <c r="H505" s="18">
        <f t="shared" si="7"/>
        <v>0</v>
      </c>
      <c r="I505" s="8"/>
      <c r="J505" s="3">
        <v>71422</v>
      </c>
      <c r="K505" s="3" t="s">
        <v>28</v>
      </c>
    </row>
    <row r="506" spans="1:11" ht="18" customHeight="1" x14ac:dyDescent="0.25">
      <c r="A506" s="23" t="s">
        <v>1025</v>
      </c>
      <c r="B506" s="23"/>
      <c r="C506" s="23"/>
      <c r="D506" s="23"/>
      <c r="E506" s="23"/>
      <c r="F506" s="23"/>
      <c r="G506" s="24">
        <f>SUM(H14:H505)</f>
        <v>0</v>
      </c>
      <c r="H506" s="24"/>
      <c r="I506" s="9"/>
      <c r="K506" s="1" t="s">
        <v>1026</v>
      </c>
    </row>
    <row r="507" spans="1:11" ht="18" customHeight="1" x14ac:dyDescent="0.25">
      <c r="A507" s="23" t="s">
        <v>1027</v>
      </c>
      <c r="B507" s="23"/>
      <c r="C507" s="23"/>
      <c r="D507" s="23"/>
      <c r="E507" s="23"/>
      <c r="F507" s="23"/>
      <c r="G507" s="24">
        <f>SUM(H13:H506)</f>
        <v>0</v>
      </c>
      <c r="H507" s="24"/>
      <c r="I507" s="9"/>
      <c r="K507" s="1" t="s">
        <v>1026</v>
      </c>
    </row>
    <row r="508" spans="1:11" x14ac:dyDescent="0.25">
      <c r="A508" s="19"/>
      <c r="B508" s="19"/>
      <c r="C508" s="19"/>
      <c r="D508" s="19"/>
      <c r="E508" s="19"/>
      <c r="F508" s="19"/>
      <c r="G508" s="19"/>
      <c r="H508" s="19"/>
      <c r="I508" s="19"/>
      <c r="J508" s="19"/>
      <c r="K508" s="1" t="s">
        <v>1028</v>
      </c>
    </row>
  </sheetData>
  <mergeCells count="15">
    <mergeCell ref="A9:B9"/>
    <mergeCell ref="C9:I9"/>
    <mergeCell ref="B1:I1"/>
    <mergeCell ref="B2:I2"/>
    <mergeCell ref="B3:I3"/>
    <mergeCell ref="A5:I5"/>
    <mergeCell ref="A7:I7"/>
    <mergeCell ref="A508:J508"/>
    <mergeCell ref="A10:B10"/>
    <mergeCell ref="C10:I10"/>
    <mergeCell ref="A13:I13"/>
    <mergeCell ref="A506:F506"/>
    <mergeCell ref="G506:H506"/>
    <mergeCell ref="A507:F507"/>
    <mergeCell ref="G507:H507"/>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G440 G441 G442 G443 G444 G445 G446 G447 G448 G449 G450 G451 G452 G453 G454 G455 G456 G457 G458 G459 G460 G461 G462 G463 G464 G465 G466 G467 G468 G469 G470 G471 G472 G473 G474 G475 G476 G477 G478 G479 G480 G481 G482 G483 G484 G485 G486 G487 G488 G489 G490 G491 G492 G493 G494 G495 G496 G497 G498 G499 G500 G501 G502 G503 G504 G505"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2026-05-06T17:05:46Z</dcterms:created>
  <dcterms:modified xsi:type="dcterms:W3CDTF">2026-05-06T17:32:12Z</dcterms:modified>
</cp:coreProperties>
</file>